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Attenti\"/>
    </mc:Choice>
  </mc:AlternateContent>
  <xr:revisionPtr revIDLastSave="0" documentId="8_{411D87AB-7E03-4B93-8725-849DE20E9FFD}" xr6:coauthVersionLast="47" xr6:coauthVersionMax="47" xr10:uidLastSave="{00000000-0000-0000-0000-000000000000}"/>
  <bookViews>
    <workbookView xWindow="-108" yWindow="-108" windowWidth="23256" windowHeight="12576" tabRatio="771" activeTab="2" xr2:uid="{00000000-000D-0000-FFFF-FFFF00000000}"/>
  </bookViews>
  <sheets>
    <sheet name="Instructions" sheetId="1" r:id="rId1"/>
    <sheet name="Continuous Signaling (Lease)" sheetId="3" r:id="rId2"/>
    <sheet name="Continuous Signaling (Purchase)" sheetId="7" r:id="rId3"/>
    <sheet name="Alert Notifications" sheetId="6" r:id="rId4"/>
    <sheet name="RF Accessories (Purchase)" sheetId="8"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7" l="1"/>
  <c r="E12" i="7"/>
  <c r="E11" i="7"/>
  <c r="E10" i="7"/>
  <c r="E9" i="7"/>
  <c r="E8" i="7"/>
  <c r="E7" i="7"/>
  <c r="F45" i="7"/>
  <c r="F44" i="7"/>
  <c r="F43" i="7"/>
  <c r="F42" i="7"/>
  <c r="F41" i="7"/>
  <c r="F40" i="7"/>
  <c r="F39" i="7"/>
  <c r="F37" i="7"/>
  <c r="F36" i="7"/>
  <c r="F35" i="7"/>
  <c r="F34" i="7"/>
  <c r="F33" i="7"/>
  <c r="F32" i="7"/>
  <c r="F31" i="7"/>
  <c r="F29" i="7"/>
  <c r="F28" i="7"/>
  <c r="F27" i="7"/>
  <c r="F26" i="7"/>
  <c r="F25" i="7"/>
  <c r="F24" i="7"/>
  <c r="F23" i="7"/>
</calcChain>
</file>

<file path=xl/sharedStrings.xml><?xml version="1.0" encoding="utf-8"?>
<sst xmlns="http://schemas.openxmlformats.org/spreadsheetml/2006/main" count="207" uniqueCount="108">
  <si>
    <t>Model Description/Model Number</t>
  </si>
  <si>
    <t>1 - 100</t>
  </si>
  <si>
    <t>101 - 250</t>
  </si>
  <si>
    <t>251 - 500</t>
  </si>
  <si>
    <t>501 - 1,000</t>
  </si>
  <si>
    <t>1,001 - 2,000</t>
  </si>
  <si>
    <t>2,001 - 3,500</t>
  </si>
  <si>
    <t>3,501+</t>
  </si>
  <si>
    <t>Number of Units</t>
  </si>
  <si>
    <t>MSRP
 (per unit)</t>
  </si>
  <si>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</si>
  <si>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1.</t>
  </si>
  <si>
    <t>For each model you must indicate the following:</t>
  </si>
  <si>
    <t>2.</t>
  </si>
  <si>
    <t>•  Manufacturer Name</t>
  </si>
  <si>
    <t>•  Brand or Model Number</t>
  </si>
  <si>
    <t>•  MSRP (per unit) for the model based on the quantity listed</t>
  </si>
  <si>
    <t>Description of Equipment/Service</t>
  </si>
  <si>
    <t>Lost/Damaged/Stolen Equipment Replacement Cost</t>
  </si>
  <si>
    <t>Body-Attached Ankle Bracelet
 (per unit)</t>
  </si>
  <si>
    <t>Receiver with Landline Connection
(per unit)</t>
  </si>
  <si>
    <t>Receiver with Cellular Connection
(per unit)</t>
  </si>
  <si>
    <t>•  The replacement cost for a lost/damaged/stolen Body-Attached Ankle Bracelet</t>
  </si>
  <si>
    <r>
      <t>•  The replacement cost for a lost/damaged/stolen Receiver with a cellular connection  (</t>
    </r>
    <r>
      <rPr>
        <b/>
        <i/>
        <sz val="11"/>
        <color theme="1"/>
        <rFont val="Calibri"/>
        <family val="2"/>
        <scheme val="minor"/>
      </rPr>
      <t>Note</t>
    </r>
    <r>
      <rPr>
        <sz val="11"/>
        <color theme="1"/>
        <rFont val="Calibri"/>
        <family val="2"/>
        <scheme val="minor"/>
      </rPr>
      <t xml:space="preserve">:  If you do not offer a receiver with a cellular connection, write "N/A". Do NOT leave the cell blank or use the default of </t>
    </r>
    <r>
      <rPr>
        <i/>
        <sz val="11"/>
        <color theme="1"/>
        <rFont val="Calibri"/>
        <family val="2"/>
        <scheme val="minor"/>
      </rPr>
      <t>"$  -"</t>
    </r>
    <r>
      <rPr>
        <sz val="11"/>
        <color theme="1"/>
        <rFont val="Calibri"/>
        <family val="2"/>
        <scheme val="minor"/>
      </rPr>
      <t>)</t>
    </r>
  </si>
  <si>
    <r>
      <t>•  The replacement cost for a lost/damaged/stolen Receiver with a landline connection  (</t>
    </r>
    <r>
      <rPr>
        <b/>
        <i/>
        <sz val="11"/>
        <color theme="1"/>
        <rFont val="Calibri"/>
        <family val="2"/>
        <scheme val="minor"/>
      </rPr>
      <t>Note:</t>
    </r>
    <r>
      <rPr>
        <sz val="11"/>
        <color theme="1"/>
        <rFont val="Calibri"/>
        <family val="2"/>
        <scheme val="minor"/>
      </rPr>
      <t xml:space="preserve">  If you do not offer a receiver with a landline connection, write "N/A". Do NOT leave the cell blank or use the default of </t>
    </r>
    <r>
      <rPr>
        <i/>
        <sz val="11"/>
        <color theme="1"/>
        <rFont val="Calibri"/>
        <family val="2"/>
        <scheme val="minor"/>
      </rPr>
      <t>"$  -"</t>
    </r>
    <r>
      <rPr>
        <sz val="11"/>
        <color theme="1"/>
        <rFont val="Calibri"/>
        <family val="2"/>
        <scheme val="minor"/>
      </rPr>
      <t>)</t>
    </r>
  </si>
  <si>
    <t>Continuous Signaling Tab:</t>
  </si>
  <si>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</si>
  <si>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</si>
  <si>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Random Scheduled Tracking Tab:</t>
  </si>
  <si>
    <t>Mobile (Drive-By) Receiver Tab:</t>
  </si>
  <si>
    <t>Discount % off MSRP
(per unit)</t>
  </si>
  <si>
    <t>Enter the MSRP per unit based on the quantity's listed</t>
  </si>
  <si>
    <t>3.</t>
  </si>
  <si>
    <t>4.</t>
  </si>
  <si>
    <t>Enter the Replacement cost of the Receiver (per unit) based on the quantities listed</t>
  </si>
  <si>
    <t>5.</t>
  </si>
  <si>
    <t>Description of Service</t>
  </si>
  <si>
    <t>6.</t>
  </si>
  <si>
    <r>
      <t xml:space="preserve">Additional Information
</t>
    </r>
    <r>
      <rPr>
        <sz val="11"/>
        <color theme="1"/>
        <rFont val="Calibri"/>
        <family val="2"/>
        <scheme val="minor"/>
      </rPr>
      <t>(Provide any additional information regarding the Service, if applicable)</t>
    </r>
  </si>
  <si>
    <t>CATEGORY 1
RADIO FREQUENCY (RF) ELECTRONIC MONITORING
OPTIONAL ALERT NOTIFICATIONS</t>
  </si>
  <si>
    <t>Alert Notifications Tab:</t>
  </si>
  <si>
    <t>Provide additional, detailed information on what each of the Services consist of or any requirements or restrictions to that Service (if applicable), or write "N/A"</t>
  </si>
  <si>
    <t>Fill in the Daily Rate for your Administrative Fee. If you don't have one, or it's included in your other Services write "N/A" or "Included"</t>
  </si>
  <si>
    <t>you must indicate which Service it's included in)</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</si>
  <si>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</si>
  <si>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</si>
  <si>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r>
      <t>•  The discount percent off of the List Rate   (</t>
    </r>
    <r>
      <rPr>
        <b/>
        <i/>
        <sz val="11"/>
        <color theme="1"/>
        <rFont val="Calibri"/>
        <family val="2"/>
        <scheme val="minor"/>
      </rPr>
      <t>Note:</t>
    </r>
    <r>
      <rPr>
        <sz val="11"/>
        <color theme="1"/>
        <rFont val="Calibri"/>
        <family val="2"/>
        <scheme val="minor"/>
      </rPr>
      <t xml:space="preserve"> The Contracted Rate for Daily Monitoring Service, per User, will automatically populate)</t>
    </r>
  </si>
  <si>
    <r>
      <t xml:space="preserve">In the </t>
    </r>
    <r>
      <rPr>
        <i/>
        <sz val="11"/>
        <color theme="1"/>
        <rFont val="Calibri"/>
        <family val="2"/>
        <scheme val="minor"/>
      </rPr>
      <t>Description of Service</t>
    </r>
    <r>
      <rPr>
        <sz val="11"/>
        <color theme="1"/>
        <rFont val="Calibri"/>
        <family val="2"/>
        <scheme val="minor"/>
      </rPr>
      <t xml:space="preserve"> column, provide </t>
    </r>
    <r>
      <rPr>
        <b/>
        <u/>
        <sz val="11"/>
        <color theme="1"/>
        <rFont val="Calibri"/>
        <family val="2"/>
        <scheme val="minor"/>
      </rPr>
      <t xml:space="preserve">detail </t>
    </r>
    <r>
      <rPr>
        <sz val="11"/>
        <color theme="1"/>
        <rFont val="Calibri"/>
        <family val="2"/>
        <scheme val="minor"/>
      </rPr>
      <t>on everything that is included in the Daily Service Rate (examples are listed)</t>
    </r>
  </si>
  <si>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</si>
  <si>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r>
      <t>•  The daily landline monitoring Service rate per unit based on active Users  (</t>
    </r>
    <r>
      <rPr>
        <b/>
        <i/>
        <sz val="11"/>
        <color theme="1"/>
        <rFont val="Calibri"/>
        <family val="2"/>
        <scheme val="minor"/>
      </rPr>
      <t>Note:</t>
    </r>
    <r>
      <rPr>
        <sz val="11"/>
        <color theme="1"/>
        <rFont val="Calibri"/>
        <family val="2"/>
        <scheme val="minor"/>
      </rPr>
      <t xml:space="preserve">  If landline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</si>
  <si>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Enter the discount percent off of MSRP based on the quantities listed   (</t>
    </r>
    <r>
      <rPr>
        <b/>
        <i/>
        <sz val="11"/>
        <color theme="1"/>
        <rFont val="Calibri"/>
        <family val="2"/>
        <scheme val="minor"/>
      </rPr>
      <t xml:space="preserve">Note: </t>
    </r>
    <r>
      <rPr>
        <sz val="11"/>
        <color theme="1"/>
        <rFont val="Calibri"/>
        <family val="2"/>
        <scheme val="minor"/>
      </rPr>
      <t>the Purchase Price will automatically populate)</t>
    </r>
  </si>
  <si>
    <t>Fill in any additonal information for each of the Services (if applicable) or write "N/A" in the appropriate cell</t>
  </si>
  <si>
    <t>Proposer Provided User Services Tab:</t>
  </si>
  <si>
    <t>IMPORTANT:  Any current Products or Services excluded from this Exhibit B. Price Schedule will NOT be included in any resulting Master Agreement, so please make sure this price list represents your full line of Product(s) and Service(s).</t>
  </si>
  <si>
    <t xml:space="preserve">Note:  ONLY fill out the tabs for the Products/Services that you are submitting a proposal for.  Per the RFP, proposer is NOT required to respond to Category 1. If however, the proposer does submit a proposal for Category 1, then at a minimum proposer must respond to Continuous Signaling. Proposer is not required to submit a response for Random Scheduled Tracking, Mobile Drive-By Receiver, Proposer Provided User Services, or Alert Notifications if proposer does not offer these Services OR does not want to provide them under a resulting Master Agreement.   </t>
  </si>
  <si>
    <t>List ALL of the different models (i.e. voice verification software and/or equipment) for Random/Scheduled Tracking Services that you will utilize for Services under any resulting Master Agreement.</t>
  </si>
  <si>
    <t>•  The daily rental rate per unit based on active Product Users</t>
  </si>
  <si>
    <r>
      <t>•  The daily cellular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</si>
  <si>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</si>
  <si>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r>
      <t>•  List Rate for Daily Monitoring Service (per Product User)   (</t>
    </r>
    <r>
      <rPr>
        <b/>
        <i/>
        <sz val="11"/>
        <color theme="1"/>
        <rFont val="Calibri"/>
        <family val="2"/>
        <scheme val="minor"/>
      </rPr>
      <t>Note:</t>
    </r>
    <r>
      <rPr>
        <sz val="11"/>
        <color theme="1"/>
        <rFont val="Calibri"/>
        <family val="2"/>
        <scheme val="minor"/>
      </rPr>
      <t xml:space="preserve">  The List Rate is the non-contracted rate or the price propsoer would quote to anyone who inquired about this Service)</t>
    </r>
  </si>
  <si>
    <t>List ALL of the different Mobile (Drive-By) Receiver models that you will utilize for Services under any resulting Master Agreement.</t>
  </si>
  <si>
    <t>Enter the Daily Equipment Rental Rate (per Product User) for each of the quantities listed</t>
  </si>
  <si>
    <r>
      <t>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</si>
  <si>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List the Daily Rate per unit or per Product User for each of the Services</t>
  </si>
  <si>
    <t>Instructions for Exhibit B. Price Schedule Cost Proposal for Category 1 Radio Frequency:</t>
  </si>
  <si>
    <t>List each of the Services proposer intend to provide under any resulting Master Agreement</t>
  </si>
  <si>
    <t>* Based on active Product Users per day</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</si>
  <si>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RF Continuous Signaling Products that proposer will offer under a resulting Master Agreement.</t>
    </r>
  </si>
  <si>
    <t xml:space="preserve">
Body-Attached Ankle Bracelet Product (transmitter) with Receiver Unit (Landline and/or Cellular)</t>
  </si>
  <si>
    <t>3 rules</t>
  </si>
  <si>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 xml:space="preserve">Brand/Model Number: </t>
    </r>
  </si>
  <si>
    <t>Purchase Kit Price (per unit and bracelet)</t>
  </si>
  <si>
    <t>CATEGORY 1
RADIO FREQUENCY (RF) ELECTRONIC MONITORING
CONTINUOUS SIGNALING - PURCHASE</t>
  </si>
  <si>
    <t>CATEGORY 1
RADIO FREQUENCY (RF) ELECTRONIC MONITORING
CONTINUOUS SIGNALING - LEASE</t>
  </si>
  <si>
    <t>Daily Rate</t>
  </si>
  <si>
    <t>Calls to Officer OR Participants</t>
  </si>
  <si>
    <t>After Hours Calls to Officer OR Participants</t>
  </si>
  <si>
    <t>Calls to Officer AND Participant</t>
  </si>
  <si>
    <t>Additional Per Rule</t>
  </si>
  <si>
    <t>***Additional pricing available based off of needs or agency***</t>
  </si>
  <si>
    <t>Officer Installation Tool</t>
  </si>
  <si>
    <t>Phone Cord for BU 3000</t>
  </si>
  <si>
    <t>Regular Strap</t>
  </si>
  <si>
    <t>Reinforced Strap</t>
  </si>
  <si>
    <t>Plug and cord for BU 3000</t>
  </si>
  <si>
    <t>CATEGORY 1
RADIO FREQUENCY (RF) ELECTRONIC MONITORING
CONTINUOUS SIGNALING - Accessories</t>
  </si>
  <si>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Attenti
</t>
    </r>
    <r>
      <rPr>
        <b/>
        <sz val="11"/>
        <color theme="1"/>
        <rFont val="Calibri"/>
        <family val="2"/>
        <scheme val="minor"/>
      </rPr>
      <t xml:space="preserve">Brand/Model Number: 
Base Station: </t>
    </r>
    <r>
      <rPr>
        <sz val="11"/>
        <color theme="1"/>
        <rFont val="Calibri"/>
        <family val="2"/>
        <scheme val="minor"/>
      </rPr>
      <t xml:space="preserve">HOME CURFEW RF MONITORING SYSTEM 3000/062310064 
</t>
    </r>
    <r>
      <rPr>
        <b/>
        <sz val="11"/>
        <color theme="1"/>
        <rFont val="Calibri"/>
        <family val="2"/>
        <scheme val="minor"/>
      </rPr>
      <t xml:space="preserve">Bracelet: </t>
    </r>
    <r>
      <rPr>
        <sz val="11"/>
        <color theme="1"/>
        <rFont val="Calibri"/>
        <family val="2"/>
        <scheme val="minor"/>
      </rPr>
      <t>BTX / 4433</t>
    </r>
  </si>
  <si>
    <t>Additional Products</t>
  </si>
  <si>
    <t>24/7 calling on 3 rules, calling an officer OR a participant</t>
  </si>
  <si>
    <t>24/7 calling on each additional rule added above the original 3</t>
  </si>
  <si>
    <t>After hours calling on 3 rules, calling an officer OR a participant</t>
  </si>
  <si>
    <t>After hours calling on each additional rule added above the original 3</t>
  </si>
  <si>
    <r>
      <t xml:space="preserve">Calls to an officer </t>
    </r>
    <r>
      <rPr>
        <b/>
        <sz val="11"/>
        <color theme="1"/>
        <rFont val="Calibri"/>
        <family val="2"/>
        <scheme val="minor"/>
      </rPr>
      <t>AND</t>
    </r>
    <r>
      <rPr>
        <sz val="11"/>
        <color theme="1"/>
        <rFont val="Calibri"/>
        <family val="2"/>
        <scheme val="minor"/>
      </rPr>
      <t xml:space="preserve"> a participant, add $0.10 per rule</t>
    </r>
  </si>
  <si>
    <t>Pin Trays (Qty: 10 per package)</t>
  </si>
  <si>
    <t>Tamper Plugs (Qty: 10 per package)</t>
  </si>
  <si>
    <t>Landline Monitoring Service Active/Passive/
Hybrid Monitoring When In Use
(per unit/per day)</t>
  </si>
  <si>
    <t>Cellular Monitoring Service Active/Passive/
Hybrid Monitoring When In Use
(per unit/per day)</t>
  </si>
  <si>
    <t>Individual Product Replacement Costs</t>
  </si>
  <si>
    <t>Pre-cut Reinforced Straps Pkg (Qty: 10 per package)</t>
  </si>
  <si>
    <t>Strap Cutter</t>
  </si>
  <si>
    <t>Screwdriver</t>
  </si>
  <si>
    <t>Strap Cutter for Pre-Cut Reinforced Strap</t>
  </si>
  <si>
    <t>Screwdriver for Pre-Cut Reinforced Strap</t>
  </si>
  <si>
    <t>1-Piece Measuring Tape for Pre-Cute Reinforced Strap</t>
  </si>
  <si>
    <t>Purchase Price</t>
  </si>
  <si>
    <t>Lost, Damaged and Stolen: Contractor will cover Lost/Damaged/Stolen equipment up to an annual cap of 5% of the total annual contract value (the “Lost/Damaged/Stolen Equipment Amount”). The said Lost/Damaged/Stolen Equipment Amount shall be calculated annually.</t>
  </si>
  <si>
    <t>Spare Inventory: 20% spares provided at no additional cost. Any inventory over 20% should be returned to Contractor.</t>
  </si>
  <si>
    <t>*Daily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</si>
</sst>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75">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10"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0" borderId="0" xfId="0" applyAlignment="1" applyProtection="1">
      <alignment vertical="center"/>
      <protection locked="0"/>
    </xf>
    <xf numFmtId="0" fontId="0" fillId="0" borderId="0" xfId="0" applyAlignment="1">
      <alignment horizontal="left"/>
    </xf>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10"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5" fillId="0" borderId="0" xfId="0" applyFont="1" applyAlignment="1" applyProtection="1">
      <alignment vertical="center"/>
      <protection locked="0"/>
    </xf>
    <xf numFmtId="49" fontId="2" fillId="0" borderId="0" xfId="0" applyNumberFormat="1"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1" fillId="0" borderId="0" xfId="0" applyFont="1" applyAlignment="1">
      <alignment vertical="center"/>
    </xf>
    <xf numFmtId="0" fontId="4" fillId="0" borderId="0" xfId="0" applyFont="1" applyAlignment="1">
      <alignment vertical="center"/>
    </xf>
    <xf numFmtId="0" fontId="0" fillId="0" borderId="1" xfId="0" applyBorder="1" applyAlignment="1" applyProtection="1">
      <alignment horizontal="center"/>
      <protection locked="0"/>
    </xf>
    <xf numFmtId="8" fontId="0" fillId="0" borderId="1" xfId="0" applyNumberFormat="1" applyBorder="1" applyAlignment="1" applyProtection="1">
      <alignment horizontal="center"/>
      <protection locked="0"/>
    </xf>
    <xf numFmtId="49" fontId="2" fillId="0" borderId="0" xfId="0" applyNumberFormat="1" applyFont="1" applyAlignment="1">
      <alignment horizontal="left"/>
    </xf>
    <xf numFmtId="0" fontId="5" fillId="0" borderId="0" xfId="0" applyFont="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0" xfId="0" applyAlignment="1" applyProtection="1">
      <alignment horizontal="left" wrapText="1"/>
      <protection locked="0"/>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1" xfId="0" applyBorder="1" applyAlignment="1" applyProtection="1">
      <alignment horizontal="center"/>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2" fillId="2" borderId="10" xfId="0" applyFont="1" applyFill="1" applyBorder="1" applyAlignment="1" applyProtection="1">
      <alignment horizontal="center"/>
      <protection locked="0"/>
    </xf>
    <xf numFmtId="44" fontId="0" fillId="0" borderId="1" xfId="0" applyNumberFormat="1" applyBorder="1" applyAlignment="1" applyProtection="1">
      <alignment horizontal="center" vertical="center"/>
      <protection locked="0"/>
    </xf>
    <xf numFmtId="0" fontId="0" fillId="0" borderId="1" xfId="0" applyBorder="1" applyAlignment="1">
      <alignment horizontal="center" vertical="center"/>
    </xf>
    <xf numFmtId="0" fontId="3"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4"/>
  <sheetViews>
    <sheetView showGridLines="0" zoomScaleNormal="100" workbookViewId="0">
      <pane ySplit="9" topLeftCell="A10" activePane="bottomLeft" state="frozen"/>
      <selection pane="bottomLeft" activeCell="N15" sqref="N15"/>
    </sheetView>
  </sheetViews>
  <sheetFormatPr defaultRowHeight="14.4" x14ac:dyDescent="0.3"/>
  <sheetData>
    <row r="1" spans="1:21" ht="14.4" customHeight="1" x14ac:dyDescent="0.3">
      <c r="A1" s="31" t="s">
        <v>64</v>
      </c>
      <c r="B1" s="31"/>
      <c r="C1" s="31"/>
      <c r="D1" s="31"/>
      <c r="E1" s="31"/>
      <c r="F1" s="31"/>
      <c r="G1" s="31"/>
      <c r="H1" s="31"/>
      <c r="I1" s="31"/>
      <c r="J1" s="31"/>
      <c r="K1" s="31"/>
      <c r="L1" s="31"/>
      <c r="M1" s="31"/>
      <c r="N1" s="31"/>
      <c r="O1" s="31"/>
      <c r="P1" s="31"/>
      <c r="Q1" s="31"/>
      <c r="R1" s="31"/>
      <c r="S1" s="31"/>
      <c r="T1" s="31"/>
      <c r="U1" s="31"/>
    </row>
    <row r="2" spans="1:21" ht="14.4" customHeight="1" x14ac:dyDescent="0.3">
      <c r="A2" s="31"/>
      <c r="B2" s="31"/>
      <c r="C2" s="31"/>
      <c r="D2" s="31"/>
      <c r="E2" s="31"/>
      <c r="F2" s="31"/>
      <c r="G2" s="31"/>
      <c r="H2" s="31"/>
      <c r="I2" s="31"/>
      <c r="J2" s="31"/>
      <c r="K2" s="31"/>
      <c r="L2" s="31"/>
      <c r="M2" s="31"/>
      <c r="N2" s="31"/>
      <c r="O2" s="31"/>
      <c r="P2" s="31"/>
      <c r="Q2" s="31"/>
      <c r="R2" s="31"/>
      <c r="S2" s="31"/>
      <c r="T2" s="31"/>
      <c r="U2" s="31"/>
    </row>
    <row r="3" spans="1:21" x14ac:dyDescent="0.3">
      <c r="A3" s="15"/>
    </row>
    <row r="4" spans="1:21" x14ac:dyDescent="0.3">
      <c r="A4" s="30" t="s">
        <v>54</v>
      </c>
      <c r="B4" s="15"/>
      <c r="C4" s="15"/>
      <c r="D4" s="15"/>
      <c r="E4" s="15"/>
      <c r="F4" s="15"/>
      <c r="G4" s="15"/>
      <c r="H4" s="15"/>
      <c r="I4" s="15"/>
      <c r="J4" s="15"/>
      <c r="K4" s="15"/>
      <c r="L4" s="15"/>
      <c r="M4" s="15"/>
      <c r="N4" s="15"/>
      <c r="O4" s="15"/>
    </row>
    <row r="5" spans="1:21" x14ac:dyDescent="0.3">
      <c r="A5" s="15" t="s">
        <v>53</v>
      </c>
      <c r="B5" s="15"/>
      <c r="C5" s="15"/>
      <c r="D5" s="15"/>
      <c r="E5" s="15"/>
      <c r="F5" s="15"/>
      <c r="G5" s="15"/>
      <c r="H5" s="15"/>
      <c r="I5" s="15"/>
      <c r="J5" s="15"/>
      <c r="K5" s="15"/>
      <c r="L5" s="15"/>
      <c r="M5" s="15"/>
      <c r="N5" s="15"/>
      <c r="O5" s="15"/>
    </row>
    <row r="6" spans="1:21" x14ac:dyDescent="0.3">
      <c r="A6" s="15"/>
      <c r="B6" s="15"/>
      <c r="C6" s="15"/>
      <c r="D6" s="15"/>
      <c r="E6" s="15"/>
      <c r="F6" s="15"/>
      <c r="G6" s="15"/>
      <c r="H6" s="15"/>
      <c r="I6" s="15"/>
      <c r="J6" s="15"/>
      <c r="K6" s="15"/>
      <c r="L6" s="15"/>
      <c r="M6" s="15"/>
      <c r="N6" s="15"/>
      <c r="O6" s="15"/>
    </row>
    <row r="7" spans="1:21" ht="4.5" customHeight="1" x14ac:dyDescent="0.3">
      <c r="A7" s="18"/>
    </row>
    <row r="8" spans="1:21" hidden="1" x14ac:dyDescent="0.3">
      <c r="A8" s="18"/>
    </row>
    <row r="9" spans="1:21" hidden="1" x14ac:dyDescent="0.3"/>
    <row r="10" spans="1:21" x14ac:dyDescent="0.3">
      <c r="A10" s="15"/>
      <c r="B10" s="15"/>
      <c r="C10" s="15"/>
      <c r="D10" s="15"/>
      <c r="E10" s="15"/>
      <c r="F10" s="15"/>
      <c r="G10" s="15"/>
      <c r="H10" s="15"/>
      <c r="I10" s="15"/>
      <c r="J10" s="15"/>
      <c r="K10" s="15"/>
      <c r="L10" s="15"/>
      <c r="M10" s="15"/>
      <c r="N10" s="15"/>
      <c r="O10" s="15"/>
    </row>
    <row r="11" spans="1:21" x14ac:dyDescent="0.3">
      <c r="A11" s="13" t="s">
        <v>25</v>
      </c>
    </row>
    <row r="12" spans="1:21" x14ac:dyDescent="0.3">
      <c r="A12" s="14" t="s">
        <v>11</v>
      </c>
      <c r="B12" t="s">
        <v>67</v>
      </c>
    </row>
    <row r="13" spans="1:21" x14ac:dyDescent="0.3">
      <c r="A13" s="2"/>
      <c r="B13" s="3" t="s">
        <v>12</v>
      </c>
    </row>
    <row r="14" spans="1:21" x14ac:dyDescent="0.3">
      <c r="A14" s="2"/>
      <c r="B14" s="1" t="s">
        <v>14</v>
      </c>
    </row>
    <row r="15" spans="1:21" x14ac:dyDescent="0.3">
      <c r="A15" s="2"/>
      <c r="B15" s="1" t="s">
        <v>15</v>
      </c>
    </row>
    <row r="16" spans="1:21" x14ac:dyDescent="0.3">
      <c r="A16" s="2"/>
      <c r="B16" s="1" t="s">
        <v>16</v>
      </c>
    </row>
    <row r="17" spans="1:2" x14ac:dyDescent="0.3">
      <c r="A17" s="2"/>
      <c r="B17" s="1" t="s">
        <v>48</v>
      </c>
    </row>
    <row r="18" spans="1:2" x14ac:dyDescent="0.3">
      <c r="A18" s="2"/>
      <c r="B18" s="1" t="s">
        <v>56</v>
      </c>
    </row>
    <row r="19" spans="1:2" x14ac:dyDescent="0.3">
      <c r="A19" s="2"/>
      <c r="B19" s="1" t="s">
        <v>57</v>
      </c>
    </row>
    <row r="20" spans="1:2" x14ac:dyDescent="0.3">
      <c r="A20" s="2"/>
      <c r="B20" s="1" t="s">
        <v>49</v>
      </c>
    </row>
    <row r="21" spans="1:2" x14ac:dyDescent="0.3">
      <c r="A21" s="2"/>
      <c r="B21" s="1" t="s">
        <v>58</v>
      </c>
    </row>
    <row r="22" spans="1:2" x14ac:dyDescent="0.3">
      <c r="A22" s="2"/>
      <c r="B22" s="1" t="s">
        <v>22</v>
      </c>
    </row>
    <row r="23" spans="1:2" x14ac:dyDescent="0.3">
      <c r="A23" s="2"/>
      <c r="B23" s="1" t="s">
        <v>23</v>
      </c>
    </row>
    <row r="24" spans="1:2" x14ac:dyDescent="0.3">
      <c r="A24" s="2"/>
      <c r="B24" s="1" t="s">
        <v>24</v>
      </c>
    </row>
    <row r="25" spans="1:2" x14ac:dyDescent="0.3">
      <c r="A25" s="2"/>
    </row>
    <row r="26" spans="1:2" x14ac:dyDescent="0.3">
      <c r="A26" s="25" t="s">
        <v>28</v>
      </c>
    </row>
    <row r="27" spans="1:2" x14ac:dyDescent="0.3">
      <c r="A27" s="14" t="s">
        <v>11</v>
      </c>
      <c r="B27" t="s">
        <v>55</v>
      </c>
    </row>
    <row r="28" spans="1:2" x14ac:dyDescent="0.3">
      <c r="A28" s="2"/>
      <c r="B28" s="3" t="s">
        <v>12</v>
      </c>
    </row>
    <row r="29" spans="1:2" x14ac:dyDescent="0.3">
      <c r="A29" s="2"/>
      <c r="B29" s="1" t="s">
        <v>14</v>
      </c>
    </row>
    <row r="30" spans="1:2" x14ac:dyDescent="0.3">
      <c r="B30" s="1" t="s">
        <v>15</v>
      </c>
    </row>
    <row r="31" spans="1:2" x14ac:dyDescent="0.3">
      <c r="B31" s="1" t="s">
        <v>59</v>
      </c>
    </row>
    <row r="32" spans="1:2" x14ac:dyDescent="0.3">
      <c r="B32" s="1" t="s">
        <v>46</v>
      </c>
    </row>
    <row r="33" spans="1:6" x14ac:dyDescent="0.3">
      <c r="A33" s="2"/>
      <c r="B33" s="1" t="s">
        <v>58</v>
      </c>
    </row>
    <row r="34" spans="1:6" x14ac:dyDescent="0.3">
      <c r="A34" s="14" t="s">
        <v>13</v>
      </c>
      <c r="B34" s="17" t="s">
        <v>47</v>
      </c>
    </row>
    <row r="35" spans="1:6" x14ac:dyDescent="0.3">
      <c r="B35" s="1"/>
    </row>
    <row r="36" spans="1:6" x14ac:dyDescent="0.3">
      <c r="A36" s="13" t="s">
        <v>29</v>
      </c>
    </row>
    <row r="37" spans="1:6" x14ac:dyDescent="0.3">
      <c r="A37" s="14" t="s">
        <v>11</v>
      </c>
      <c r="B37" t="s">
        <v>60</v>
      </c>
    </row>
    <row r="38" spans="1:6" x14ac:dyDescent="0.3">
      <c r="A38" s="14" t="s">
        <v>13</v>
      </c>
      <c r="B38" t="s">
        <v>31</v>
      </c>
    </row>
    <row r="39" spans="1:6" x14ac:dyDescent="0.3">
      <c r="A39" s="14" t="s">
        <v>32</v>
      </c>
      <c r="B39" t="s">
        <v>50</v>
      </c>
    </row>
    <row r="40" spans="1:6" x14ac:dyDescent="0.3">
      <c r="A40" s="14" t="s">
        <v>33</v>
      </c>
      <c r="B40" t="s">
        <v>61</v>
      </c>
    </row>
    <row r="41" spans="1:6" x14ac:dyDescent="0.3">
      <c r="A41" s="14" t="s">
        <v>35</v>
      </c>
      <c r="B41" s="17" t="s">
        <v>62</v>
      </c>
    </row>
    <row r="42" spans="1:6" x14ac:dyDescent="0.3">
      <c r="A42" s="14" t="s">
        <v>37</v>
      </c>
      <c r="B42" t="s">
        <v>34</v>
      </c>
    </row>
    <row r="44" spans="1:6" x14ac:dyDescent="0.3">
      <c r="A44" s="34" t="s">
        <v>52</v>
      </c>
      <c r="B44" s="34"/>
      <c r="C44" s="34"/>
      <c r="D44" s="34"/>
      <c r="E44" s="34"/>
      <c r="F44" s="34"/>
    </row>
    <row r="45" spans="1:6" x14ac:dyDescent="0.3">
      <c r="A45" s="14" t="s">
        <v>11</v>
      </c>
      <c r="B45" t="s">
        <v>42</v>
      </c>
    </row>
    <row r="46" spans="1:6" x14ac:dyDescent="0.3">
      <c r="A46" s="14" t="s">
        <v>13</v>
      </c>
      <c r="B46" t="s">
        <v>65</v>
      </c>
    </row>
    <row r="47" spans="1:6" x14ac:dyDescent="0.3">
      <c r="A47" s="14" t="s">
        <v>13</v>
      </c>
      <c r="B47" t="s">
        <v>63</v>
      </c>
    </row>
    <row r="48" spans="1:6" x14ac:dyDescent="0.3">
      <c r="A48" s="14" t="s">
        <v>13</v>
      </c>
      <c r="B48" t="s">
        <v>41</v>
      </c>
    </row>
    <row r="50" spans="1:4" x14ac:dyDescent="0.3">
      <c r="A50" s="34" t="s">
        <v>40</v>
      </c>
      <c r="B50" s="34"/>
      <c r="C50" s="34"/>
      <c r="D50" s="34"/>
    </row>
    <row r="51" spans="1:4" x14ac:dyDescent="0.3">
      <c r="A51" s="14" t="s">
        <v>11</v>
      </c>
      <c r="B51" t="s">
        <v>44</v>
      </c>
    </row>
    <row r="52" spans="1:4" x14ac:dyDescent="0.3">
      <c r="A52" s="14"/>
      <c r="B52" t="s">
        <v>43</v>
      </c>
    </row>
    <row r="53" spans="1:4" x14ac:dyDescent="0.3">
      <c r="A53" s="14" t="s">
        <v>13</v>
      </c>
      <c r="B53" t="s">
        <v>45</v>
      </c>
    </row>
    <row r="54" spans="1:4" x14ac:dyDescent="0.3">
      <c r="A54" s="14" t="s">
        <v>32</v>
      </c>
      <c r="B54" t="s">
        <v>51</v>
      </c>
    </row>
  </sheetData>
  <mergeCells count="2">
    <mergeCell ref="A44:F44"/>
    <mergeCell ref="A50:D50"/>
  </mergeCells>
  <pageMargins left="0.7" right="0.7" top="0.75" bottom="0.75" header="0.3" footer="0.3"/>
  <pageSetup orientation="portrait" r:id="rId1"/>
  <ignoredErrors>
    <ignoredError sqref="A34 A45:A46 A51:A54 A38:A4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9"/>
  <sheetViews>
    <sheetView showGridLines="0" zoomScaleNormal="100" workbookViewId="0">
      <pane xSplit="2" ySplit="6" topLeftCell="C40" activePane="bottomRight" state="frozen"/>
      <selection pane="topRight" activeCell="C1" sqref="C1"/>
      <selection pane="bottomLeft" activeCell="A7" sqref="A7"/>
      <selection pane="bottomRight" activeCell="A48" sqref="A48"/>
    </sheetView>
  </sheetViews>
  <sheetFormatPr defaultColWidth="8.88671875" defaultRowHeight="14.4" x14ac:dyDescent="0.3"/>
  <cols>
    <col min="1" max="1" width="35.44140625" style="5" customWidth="1"/>
    <col min="2" max="2" width="40.5546875" style="5" customWidth="1"/>
    <col min="3" max="3" width="17.6640625" style="4" customWidth="1"/>
    <col min="4" max="4" width="18.33203125" style="4" customWidth="1"/>
    <col min="5" max="5" width="18.44140625" style="4" customWidth="1"/>
    <col min="6" max="6" width="19.33203125" style="4" customWidth="1"/>
    <col min="7" max="8" width="18.44140625" style="4" customWidth="1"/>
    <col min="9" max="11" width="8.88671875" style="5"/>
    <col min="12" max="12" width="79.6640625" style="5" bestFit="1" customWidth="1"/>
    <col min="13" max="13" width="9.5546875" style="5" bestFit="1" customWidth="1"/>
    <col min="14" max="16384" width="8.88671875" style="5"/>
  </cols>
  <sheetData>
    <row r="1" spans="1:9" ht="21.6" customHeight="1" x14ac:dyDescent="0.3">
      <c r="A1" s="41" t="s">
        <v>73</v>
      </c>
      <c r="B1" s="42"/>
      <c r="C1" s="42"/>
      <c r="D1" s="42"/>
      <c r="E1" s="42"/>
      <c r="F1" s="42"/>
      <c r="G1" s="42"/>
      <c r="H1" s="43"/>
      <c r="I1" s="4"/>
    </row>
    <row r="2" spans="1:9" ht="21.6" customHeight="1" x14ac:dyDescent="0.3">
      <c r="A2" s="44"/>
      <c r="B2" s="45"/>
      <c r="C2" s="45"/>
      <c r="D2" s="45"/>
      <c r="E2" s="45"/>
      <c r="F2" s="45"/>
      <c r="G2" s="45"/>
      <c r="H2" s="46"/>
      <c r="I2" s="4"/>
    </row>
    <row r="3" spans="1:9" ht="21.6" customHeight="1" x14ac:dyDescent="0.3">
      <c r="A3" s="47"/>
      <c r="B3" s="48"/>
      <c r="C3" s="48"/>
      <c r="D3" s="48"/>
      <c r="E3" s="48"/>
      <c r="F3" s="48"/>
      <c r="G3" s="48"/>
      <c r="H3" s="49"/>
    </row>
    <row r="4" spans="1:9" x14ac:dyDescent="0.3">
      <c r="A4" s="50"/>
      <c r="B4" s="50"/>
      <c r="C4" s="50"/>
      <c r="D4" s="50"/>
      <c r="E4" s="50"/>
      <c r="F4" s="50"/>
      <c r="G4" s="50"/>
      <c r="H4" s="50"/>
    </row>
    <row r="5" spans="1:9" ht="15.6" x14ac:dyDescent="0.3">
      <c r="A5" s="51" t="s">
        <v>17</v>
      </c>
      <c r="B5" s="51" t="s">
        <v>0</v>
      </c>
      <c r="C5" s="51" t="s">
        <v>8</v>
      </c>
      <c r="D5" s="54"/>
      <c r="E5" s="55"/>
      <c r="F5" s="53" t="s">
        <v>18</v>
      </c>
      <c r="G5" s="54"/>
      <c r="H5" s="55"/>
    </row>
    <row r="6" spans="1:9" ht="124.8" x14ac:dyDescent="0.3">
      <c r="A6" s="52"/>
      <c r="B6" s="52"/>
      <c r="C6" s="52"/>
      <c r="D6" s="26" t="s">
        <v>95</v>
      </c>
      <c r="E6" s="26" t="s">
        <v>96</v>
      </c>
      <c r="F6" s="27" t="s">
        <v>19</v>
      </c>
      <c r="G6" s="27" t="s">
        <v>21</v>
      </c>
      <c r="H6" s="27" t="s">
        <v>20</v>
      </c>
    </row>
    <row r="7" spans="1:9" x14ac:dyDescent="0.3">
      <c r="A7" s="37" t="s">
        <v>68</v>
      </c>
      <c r="B7" s="36" t="s">
        <v>86</v>
      </c>
      <c r="C7" s="12" t="s">
        <v>1</v>
      </c>
      <c r="D7" s="6">
        <v>1.83</v>
      </c>
      <c r="E7" s="6">
        <v>2.5</v>
      </c>
      <c r="F7" s="6">
        <v>100</v>
      </c>
      <c r="G7" s="11">
        <v>689</v>
      </c>
      <c r="H7" s="11">
        <v>689</v>
      </c>
    </row>
    <row r="8" spans="1:9" x14ac:dyDescent="0.3">
      <c r="A8" s="38"/>
      <c r="B8" s="36"/>
      <c r="C8" s="12" t="s">
        <v>2</v>
      </c>
      <c r="D8" s="6">
        <v>1.83</v>
      </c>
      <c r="E8" s="6">
        <v>2.5</v>
      </c>
      <c r="F8" s="6">
        <v>100</v>
      </c>
      <c r="G8" s="11">
        <v>689</v>
      </c>
      <c r="H8" s="11">
        <v>689</v>
      </c>
    </row>
    <row r="9" spans="1:9" x14ac:dyDescent="0.3">
      <c r="A9" s="38"/>
      <c r="B9" s="36"/>
      <c r="C9" s="12" t="s">
        <v>3</v>
      </c>
      <c r="D9" s="6">
        <v>1.83</v>
      </c>
      <c r="E9" s="6">
        <v>2.5</v>
      </c>
      <c r="F9" s="6">
        <v>100</v>
      </c>
      <c r="G9" s="11">
        <v>689</v>
      </c>
      <c r="H9" s="11">
        <v>689</v>
      </c>
    </row>
    <row r="10" spans="1:9" x14ac:dyDescent="0.3">
      <c r="A10" s="38"/>
      <c r="B10" s="36"/>
      <c r="C10" s="12" t="s">
        <v>4</v>
      </c>
      <c r="D10" s="6">
        <v>1.78</v>
      </c>
      <c r="E10" s="6">
        <v>2.25</v>
      </c>
      <c r="F10" s="6">
        <v>100</v>
      </c>
      <c r="G10" s="11">
        <v>689</v>
      </c>
      <c r="H10" s="11">
        <v>689</v>
      </c>
    </row>
    <row r="11" spans="1:9" x14ac:dyDescent="0.3">
      <c r="A11" s="38"/>
      <c r="B11" s="36"/>
      <c r="C11" s="12" t="s">
        <v>5</v>
      </c>
      <c r="D11" s="6">
        <v>1.78</v>
      </c>
      <c r="E11" s="6">
        <v>2.25</v>
      </c>
      <c r="F11" s="6">
        <v>100</v>
      </c>
      <c r="G11" s="11">
        <v>689</v>
      </c>
      <c r="H11" s="11">
        <v>689</v>
      </c>
    </row>
    <row r="12" spans="1:9" x14ac:dyDescent="0.3">
      <c r="A12" s="38"/>
      <c r="B12" s="36"/>
      <c r="C12" s="12" t="s">
        <v>6</v>
      </c>
      <c r="D12" s="6">
        <v>1.78</v>
      </c>
      <c r="E12" s="6">
        <v>2.25</v>
      </c>
      <c r="F12" s="6">
        <v>100</v>
      </c>
      <c r="G12" s="11">
        <v>689</v>
      </c>
      <c r="H12" s="11">
        <v>689</v>
      </c>
    </row>
    <row r="13" spans="1:9" x14ac:dyDescent="0.3">
      <c r="A13" s="38"/>
      <c r="B13" s="36"/>
      <c r="C13" s="12" t="s">
        <v>7</v>
      </c>
      <c r="D13" s="6">
        <v>1.78</v>
      </c>
      <c r="E13" s="6">
        <v>2.25</v>
      </c>
      <c r="F13" s="6">
        <v>100</v>
      </c>
      <c r="G13" s="11">
        <v>689</v>
      </c>
      <c r="H13" s="11">
        <v>689</v>
      </c>
    </row>
    <row r="14" spans="1:9" x14ac:dyDescent="0.3">
      <c r="A14" s="38"/>
      <c r="B14" s="8"/>
      <c r="C14" s="28"/>
      <c r="D14" s="9"/>
      <c r="E14" s="9"/>
      <c r="F14" s="9"/>
      <c r="G14" s="9"/>
      <c r="H14" s="9"/>
    </row>
    <row r="15" spans="1:9" x14ac:dyDescent="0.3">
      <c r="A15" s="38"/>
      <c r="B15" s="36" t="s">
        <v>70</v>
      </c>
      <c r="C15" s="12" t="s">
        <v>1</v>
      </c>
      <c r="D15" s="6">
        <v>0</v>
      </c>
      <c r="E15" s="6">
        <v>0</v>
      </c>
      <c r="F15" s="6">
        <v>0</v>
      </c>
      <c r="G15" s="6">
        <v>0</v>
      </c>
      <c r="H15" s="6">
        <v>0</v>
      </c>
    </row>
    <row r="16" spans="1:9" x14ac:dyDescent="0.3">
      <c r="A16" s="38"/>
      <c r="B16" s="36"/>
      <c r="C16" s="12" t="s">
        <v>2</v>
      </c>
      <c r="D16" s="6">
        <v>0</v>
      </c>
      <c r="E16" s="6">
        <v>0</v>
      </c>
      <c r="F16" s="6">
        <v>0</v>
      </c>
      <c r="G16" s="6">
        <v>0</v>
      </c>
      <c r="H16" s="6">
        <v>0</v>
      </c>
    </row>
    <row r="17" spans="1:12" x14ac:dyDescent="0.3">
      <c r="A17" s="38"/>
      <c r="B17" s="36"/>
      <c r="C17" s="12" t="s">
        <v>3</v>
      </c>
      <c r="D17" s="6">
        <v>0</v>
      </c>
      <c r="E17" s="6">
        <v>0</v>
      </c>
      <c r="F17" s="6">
        <v>0</v>
      </c>
      <c r="G17" s="6">
        <v>0</v>
      </c>
      <c r="H17" s="6">
        <v>0</v>
      </c>
    </row>
    <row r="18" spans="1:12" x14ac:dyDescent="0.3">
      <c r="A18" s="38"/>
      <c r="B18" s="36"/>
      <c r="C18" s="12" t="s">
        <v>4</v>
      </c>
      <c r="D18" s="6">
        <v>0</v>
      </c>
      <c r="E18" s="6">
        <v>0</v>
      </c>
      <c r="F18" s="6">
        <v>0</v>
      </c>
      <c r="G18" s="6">
        <v>0</v>
      </c>
      <c r="H18" s="6">
        <v>0</v>
      </c>
    </row>
    <row r="19" spans="1:12" x14ac:dyDescent="0.3">
      <c r="A19" s="38"/>
      <c r="B19" s="36"/>
      <c r="C19" s="12" t="s">
        <v>5</v>
      </c>
      <c r="D19" s="6">
        <v>0</v>
      </c>
      <c r="E19" s="6">
        <v>0</v>
      </c>
      <c r="F19" s="6">
        <v>0</v>
      </c>
      <c r="G19" s="6">
        <v>0</v>
      </c>
      <c r="H19" s="6">
        <v>0</v>
      </c>
    </row>
    <row r="20" spans="1:12" x14ac:dyDescent="0.3">
      <c r="A20" s="38"/>
      <c r="B20" s="36"/>
      <c r="C20" s="12" t="s">
        <v>6</v>
      </c>
      <c r="D20" s="6">
        <v>0</v>
      </c>
      <c r="E20" s="6">
        <v>0</v>
      </c>
      <c r="F20" s="6">
        <v>0</v>
      </c>
      <c r="G20" s="6">
        <v>0</v>
      </c>
      <c r="H20" s="6">
        <v>0</v>
      </c>
    </row>
    <row r="21" spans="1:12" x14ac:dyDescent="0.3">
      <c r="A21" s="38"/>
      <c r="B21" s="36"/>
      <c r="C21" s="12" t="s">
        <v>7</v>
      </c>
      <c r="D21" s="6">
        <v>0</v>
      </c>
      <c r="E21" s="6">
        <v>0</v>
      </c>
      <c r="F21" s="6">
        <v>0</v>
      </c>
      <c r="G21" s="6">
        <v>0</v>
      </c>
      <c r="H21" s="6">
        <v>0</v>
      </c>
    </row>
    <row r="22" spans="1:12" x14ac:dyDescent="0.3">
      <c r="A22" s="38"/>
      <c r="B22" s="8"/>
      <c r="C22" s="28"/>
      <c r="D22" s="9"/>
      <c r="E22" s="9"/>
      <c r="F22" s="9"/>
      <c r="G22" s="9"/>
      <c r="H22" s="9"/>
    </row>
    <row r="23" spans="1:12" x14ac:dyDescent="0.3">
      <c r="A23" s="38"/>
      <c r="B23" s="36" t="s">
        <v>10</v>
      </c>
      <c r="C23" s="12" t="s">
        <v>1</v>
      </c>
      <c r="D23" s="6">
        <v>0</v>
      </c>
      <c r="E23" s="6">
        <v>0</v>
      </c>
      <c r="F23" s="6">
        <v>0</v>
      </c>
      <c r="G23" s="6">
        <v>0</v>
      </c>
      <c r="H23" s="6">
        <v>0</v>
      </c>
      <c r="L23" s="40"/>
    </row>
    <row r="24" spans="1:12" x14ac:dyDescent="0.3">
      <c r="A24" s="38"/>
      <c r="B24" s="36"/>
      <c r="C24" s="12" t="s">
        <v>2</v>
      </c>
      <c r="D24" s="6">
        <v>0</v>
      </c>
      <c r="E24" s="6">
        <v>0</v>
      </c>
      <c r="F24" s="6">
        <v>0</v>
      </c>
      <c r="G24" s="6">
        <v>0</v>
      </c>
      <c r="H24" s="6">
        <v>0</v>
      </c>
      <c r="L24" s="40"/>
    </row>
    <row r="25" spans="1:12" x14ac:dyDescent="0.3">
      <c r="A25" s="38"/>
      <c r="B25" s="36"/>
      <c r="C25" s="12" t="s">
        <v>3</v>
      </c>
      <c r="D25" s="6">
        <v>0</v>
      </c>
      <c r="E25" s="6">
        <v>0</v>
      </c>
      <c r="F25" s="6">
        <v>0</v>
      </c>
      <c r="G25" s="6">
        <v>0</v>
      </c>
      <c r="H25" s="6">
        <v>0</v>
      </c>
    </row>
    <row r="26" spans="1:12" x14ac:dyDescent="0.3">
      <c r="A26" s="38"/>
      <c r="B26" s="36"/>
      <c r="C26" s="12" t="s">
        <v>4</v>
      </c>
      <c r="D26" s="6">
        <v>0</v>
      </c>
      <c r="E26" s="6">
        <v>0</v>
      </c>
      <c r="F26" s="6">
        <v>0</v>
      </c>
      <c r="G26" s="6">
        <v>0</v>
      </c>
      <c r="H26" s="6">
        <v>0</v>
      </c>
    </row>
    <row r="27" spans="1:12" x14ac:dyDescent="0.3">
      <c r="A27" s="38"/>
      <c r="B27" s="36"/>
      <c r="C27" s="12" t="s">
        <v>5</v>
      </c>
      <c r="D27" s="6">
        <v>0</v>
      </c>
      <c r="E27" s="6">
        <v>0</v>
      </c>
      <c r="F27" s="6">
        <v>0</v>
      </c>
      <c r="G27" s="6">
        <v>0</v>
      </c>
      <c r="H27" s="6">
        <v>0</v>
      </c>
    </row>
    <row r="28" spans="1:12" x14ac:dyDescent="0.3">
      <c r="A28" s="38"/>
      <c r="B28" s="36"/>
      <c r="C28" s="12" t="s">
        <v>6</v>
      </c>
      <c r="D28" s="6">
        <v>0</v>
      </c>
      <c r="E28" s="6">
        <v>0</v>
      </c>
      <c r="F28" s="6">
        <v>0</v>
      </c>
      <c r="G28" s="6">
        <v>0</v>
      </c>
      <c r="H28" s="6">
        <v>0</v>
      </c>
    </row>
    <row r="29" spans="1:12" x14ac:dyDescent="0.3">
      <c r="A29" s="38"/>
      <c r="B29" s="36"/>
      <c r="C29" s="12" t="s">
        <v>7</v>
      </c>
      <c r="D29" s="6">
        <v>0</v>
      </c>
      <c r="E29" s="6">
        <v>0</v>
      </c>
      <c r="F29" s="6">
        <v>0</v>
      </c>
      <c r="G29" s="6">
        <v>0</v>
      </c>
      <c r="H29" s="6">
        <v>0</v>
      </c>
    </row>
    <row r="30" spans="1:12" x14ac:dyDescent="0.3">
      <c r="A30" s="38"/>
      <c r="B30" s="8"/>
      <c r="C30" s="28"/>
      <c r="D30" s="9"/>
      <c r="E30" s="9"/>
      <c r="F30" s="9"/>
      <c r="G30" s="9"/>
      <c r="H30" s="9"/>
    </row>
    <row r="31" spans="1:12" x14ac:dyDescent="0.3">
      <c r="A31" s="38"/>
      <c r="B31" s="36" t="s">
        <v>26</v>
      </c>
      <c r="C31" s="12" t="s">
        <v>1</v>
      </c>
      <c r="D31" s="6">
        <v>0</v>
      </c>
      <c r="E31" s="6">
        <v>0</v>
      </c>
      <c r="F31" s="6">
        <v>0</v>
      </c>
      <c r="G31" s="6">
        <v>0</v>
      </c>
      <c r="H31" s="6">
        <v>0</v>
      </c>
    </row>
    <row r="32" spans="1:12" x14ac:dyDescent="0.3">
      <c r="A32" s="38"/>
      <c r="B32" s="36"/>
      <c r="C32" s="12" t="s">
        <v>2</v>
      </c>
      <c r="D32" s="6">
        <v>0</v>
      </c>
      <c r="E32" s="6">
        <v>0</v>
      </c>
      <c r="F32" s="6">
        <v>0</v>
      </c>
      <c r="G32" s="6">
        <v>0</v>
      </c>
      <c r="H32" s="6">
        <v>0</v>
      </c>
    </row>
    <row r="33" spans="1:8" x14ac:dyDescent="0.3">
      <c r="A33" s="38"/>
      <c r="B33" s="36"/>
      <c r="C33" s="12" t="s">
        <v>3</v>
      </c>
      <c r="D33" s="6">
        <v>0</v>
      </c>
      <c r="E33" s="6">
        <v>0</v>
      </c>
      <c r="F33" s="6">
        <v>0</v>
      </c>
      <c r="G33" s="6">
        <v>0</v>
      </c>
      <c r="H33" s="6">
        <v>0</v>
      </c>
    </row>
    <row r="34" spans="1:8" s="16" customFormat="1" x14ac:dyDescent="0.3">
      <c r="A34" s="38"/>
      <c r="B34" s="36"/>
      <c r="C34" s="12" t="s">
        <v>4</v>
      </c>
      <c r="D34" s="6">
        <v>0</v>
      </c>
      <c r="E34" s="6">
        <v>0</v>
      </c>
      <c r="F34" s="6">
        <v>0</v>
      </c>
      <c r="G34" s="6">
        <v>0</v>
      </c>
      <c r="H34" s="6">
        <v>0</v>
      </c>
    </row>
    <row r="35" spans="1:8" x14ac:dyDescent="0.3">
      <c r="A35" s="38"/>
      <c r="B35" s="36"/>
      <c r="C35" s="12" t="s">
        <v>5</v>
      </c>
      <c r="D35" s="6">
        <v>0</v>
      </c>
      <c r="E35" s="6">
        <v>0</v>
      </c>
      <c r="F35" s="6">
        <v>0</v>
      </c>
      <c r="G35" s="6">
        <v>0</v>
      </c>
      <c r="H35" s="6">
        <v>0</v>
      </c>
    </row>
    <row r="36" spans="1:8" x14ac:dyDescent="0.3">
      <c r="A36" s="38"/>
      <c r="B36" s="36"/>
      <c r="C36" s="12" t="s">
        <v>6</v>
      </c>
      <c r="D36" s="6">
        <v>0</v>
      </c>
      <c r="E36" s="6">
        <v>0</v>
      </c>
      <c r="F36" s="6">
        <v>0</v>
      </c>
      <c r="G36" s="6">
        <v>0</v>
      </c>
      <c r="H36" s="6">
        <v>0</v>
      </c>
    </row>
    <row r="37" spans="1:8" x14ac:dyDescent="0.3">
      <c r="A37" s="38"/>
      <c r="B37" s="36"/>
      <c r="C37" s="12" t="s">
        <v>7</v>
      </c>
      <c r="D37" s="6">
        <v>0</v>
      </c>
      <c r="E37" s="6">
        <v>0</v>
      </c>
      <c r="F37" s="6">
        <v>0</v>
      </c>
      <c r="G37" s="6">
        <v>0</v>
      </c>
      <c r="H37" s="6">
        <v>0</v>
      </c>
    </row>
    <row r="38" spans="1:8" x14ac:dyDescent="0.3">
      <c r="A38" s="38"/>
      <c r="B38" s="19"/>
      <c r="C38" s="20"/>
      <c r="D38" s="21"/>
      <c r="E38" s="21"/>
      <c r="F38" s="21"/>
      <c r="G38" s="21"/>
      <c r="H38" s="21"/>
    </row>
    <row r="39" spans="1:8" x14ac:dyDescent="0.3">
      <c r="A39" s="38"/>
      <c r="B39" s="36" t="s">
        <v>27</v>
      </c>
      <c r="C39" s="12" t="s">
        <v>1</v>
      </c>
      <c r="D39" s="6">
        <v>0</v>
      </c>
      <c r="E39" s="6">
        <v>0</v>
      </c>
      <c r="F39" s="6">
        <v>0</v>
      </c>
      <c r="G39" s="6">
        <v>0</v>
      </c>
      <c r="H39" s="6">
        <v>0</v>
      </c>
    </row>
    <row r="40" spans="1:8" x14ac:dyDescent="0.3">
      <c r="A40" s="38"/>
      <c r="B40" s="36"/>
      <c r="C40" s="12" t="s">
        <v>2</v>
      </c>
      <c r="D40" s="6">
        <v>0</v>
      </c>
      <c r="E40" s="6">
        <v>0</v>
      </c>
      <c r="F40" s="6">
        <v>0</v>
      </c>
      <c r="G40" s="6">
        <v>0</v>
      </c>
      <c r="H40" s="6">
        <v>0</v>
      </c>
    </row>
    <row r="41" spans="1:8" x14ac:dyDescent="0.3">
      <c r="A41" s="38"/>
      <c r="B41" s="36"/>
      <c r="C41" s="12" t="s">
        <v>3</v>
      </c>
      <c r="D41" s="6">
        <v>0</v>
      </c>
      <c r="E41" s="6">
        <v>0</v>
      </c>
      <c r="F41" s="6">
        <v>0</v>
      </c>
      <c r="G41" s="6">
        <v>0</v>
      </c>
      <c r="H41" s="6">
        <v>0</v>
      </c>
    </row>
    <row r="42" spans="1:8" x14ac:dyDescent="0.3">
      <c r="A42" s="38"/>
      <c r="B42" s="36"/>
      <c r="C42" s="12" t="s">
        <v>4</v>
      </c>
      <c r="D42" s="6">
        <v>0</v>
      </c>
      <c r="E42" s="6">
        <v>0</v>
      </c>
      <c r="F42" s="6">
        <v>0</v>
      </c>
      <c r="G42" s="6">
        <v>0</v>
      </c>
      <c r="H42" s="6">
        <v>0</v>
      </c>
    </row>
    <row r="43" spans="1:8" x14ac:dyDescent="0.3">
      <c r="A43" s="38"/>
      <c r="B43" s="36"/>
      <c r="C43" s="12" t="s">
        <v>5</v>
      </c>
      <c r="D43" s="6">
        <v>0</v>
      </c>
      <c r="E43" s="6">
        <v>0</v>
      </c>
      <c r="F43" s="6">
        <v>0</v>
      </c>
      <c r="G43" s="6">
        <v>0</v>
      </c>
      <c r="H43" s="6">
        <v>0</v>
      </c>
    </row>
    <row r="44" spans="1:8" x14ac:dyDescent="0.3">
      <c r="A44" s="38"/>
      <c r="B44" s="36"/>
      <c r="C44" s="12" t="s">
        <v>6</v>
      </c>
      <c r="D44" s="6">
        <v>0</v>
      </c>
      <c r="E44" s="6">
        <v>0</v>
      </c>
      <c r="F44" s="6">
        <v>0</v>
      </c>
      <c r="G44" s="6">
        <v>0</v>
      </c>
      <c r="H44" s="6">
        <v>0</v>
      </c>
    </row>
    <row r="45" spans="1:8" x14ac:dyDescent="0.3">
      <c r="A45" s="38"/>
      <c r="B45" s="36"/>
      <c r="C45" s="12" t="s">
        <v>7</v>
      </c>
      <c r="D45" s="6">
        <v>0</v>
      </c>
      <c r="E45" s="6">
        <v>0</v>
      </c>
      <c r="F45" s="6">
        <v>0</v>
      </c>
      <c r="G45" s="6">
        <v>0</v>
      </c>
      <c r="H45" s="6">
        <v>0</v>
      </c>
    </row>
    <row r="46" spans="1:8" x14ac:dyDescent="0.3">
      <c r="A46" s="39"/>
      <c r="B46" s="19"/>
      <c r="C46" s="20"/>
      <c r="D46" s="21"/>
      <c r="E46" s="21"/>
      <c r="F46" s="21"/>
      <c r="G46" s="21"/>
      <c r="H46" s="21"/>
    </row>
    <row r="47" spans="1:8" x14ac:dyDescent="0.3">
      <c r="A47" s="24" t="s">
        <v>66</v>
      </c>
    </row>
    <row r="48" spans="1:8" x14ac:dyDescent="0.3">
      <c r="A48" s="24" t="s">
        <v>106</v>
      </c>
    </row>
    <row r="49" spans="1:2" ht="87.75" customHeight="1" x14ac:dyDescent="0.3">
      <c r="A49" s="35" t="s">
        <v>105</v>
      </c>
      <c r="B49" s="35"/>
    </row>
  </sheetData>
  <sheetProtection insertColumns="0" insertRows="0"/>
  <mergeCells count="15">
    <mergeCell ref="L23:L24"/>
    <mergeCell ref="A1:H3"/>
    <mergeCell ref="A4:H4"/>
    <mergeCell ref="A5:A6"/>
    <mergeCell ref="B5:B6"/>
    <mergeCell ref="C5:C6"/>
    <mergeCell ref="F5:H5"/>
    <mergeCell ref="D5:E5"/>
    <mergeCell ref="A49:B49"/>
    <mergeCell ref="B31:B37"/>
    <mergeCell ref="B7:B13"/>
    <mergeCell ref="B15:B21"/>
    <mergeCell ref="B23:B29"/>
    <mergeCell ref="A7:A46"/>
    <mergeCell ref="B39:B4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DB924-36C8-4C82-9039-ED6BF6B5E5A3}">
  <dimension ref="A1:N49"/>
  <sheetViews>
    <sheetView showGridLines="0" tabSelected="1" zoomScaleNormal="100" workbookViewId="0">
      <pane xSplit="2" ySplit="6" topLeftCell="C40" activePane="bottomRight" state="frozen"/>
      <selection pane="topRight" activeCell="C1" sqref="C1"/>
      <selection pane="bottomLeft" activeCell="A7" sqref="A7"/>
      <selection pane="bottomRight" activeCell="A48" sqref="A48"/>
    </sheetView>
  </sheetViews>
  <sheetFormatPr defaultColWidth="8.88671875" defaultRowHeight="14.4" x14ac:dyDescent="0.3"/>
  <cols>
    <col min="1" max="1" width="35.44140625" style="5" customWidth="1"/>
    <col min="2" max="2" width="40.5546875" style="5" customWidth="1"/>
    <col min="3" max="6" width="17.6640625" style="4" customWidth="1"/>
    <col min="7" max="8" width="18.44140625" style="4" customWidth="1"/>
    <col min="9" max="9" width="19.33203125" style="4" customWidth="1"/>
    <col min="10" max="11" width="18.44140625" style="4" customWidth="1"/>
    <col min="12" max="16384" width="8.88671875" style="5"/>
  </cols>
  <sheetData>
    <row r="1" spans="1:12" ht="21.9" customHeight="1" x14ac:dyDescent="0.3">
      <c r="A1" s="41" t="s">
        <v>72</v>
      </c>
      <c r="B1" s="42"/>
      <c r="C1" s="42"/>
      <c r="D1" s="42"/>
      <c r="E1" s="42"/>
      <c r="F1" s="42"/>
      <c r="G1" s="42"/>
      <c r="H1" s="42"/>
      <c r="I1" s="42"/>
      <c r="J1" s="42"/>
      <c r="K1" s="43"/>
      <c r="L1" s="4"/>
    </row>
    <row r="2" spans="1:12" ht="21.9" customHeight="1" x14ac:dyDescent="0.3">
      <c r="A2" s="44"/>
      <c r="B2" s="45"/>
      <c r="C2" s="45"/>
      <c r="D2" s="45"/>
      <c r="E2" s="45"/>
      <c r="F2" s="45"/>
      <c r="G2" s="45"/>
      <c r="H2" s="45"/>
      <c r="I2" s="45"/>
      <c r="J2" s="45"/>
      <c r="K2" s="46"/>
      <c r="L2" s="4"/>
    </row>
    <row r="3" spans="1:12" ht="21.9" customHeight="1" x14ac:dyDescent="0.3">
      <c r="A3" s="47"/>
      <c r="B3" s="48"/>
      <c r="C3" s="48"/>
      <c r="D3" s="48"/>
      <c r="E3" s="48"/>
      <c r="F3" s="48"/>
      <c r="G3" s="48"/>
      <c r="H3" s="48"/>
      <c r="I3" s="48"/>
      <c r="J3" s="48"/>
      <c r="K3" s="49"/>
    </row>
    <row r="4" spans="1:12" x14ac:dyDescent="0.3">
      <c r="A4" s="50"/>
      <c r="B4" s="50"/>
      <c r="C4" s="50"/>
      <c r="D4" s="50"/>
      <c r="E4" s="50"/>
      <c r="F4" s="50"/>
      <c r="G4" s="50"/>
      <c r="H4" s="50"/>
      <c r="I4" s="50"/>
      <c r="J4" s="50"/>
      <c r="K4" s="50"/>
    </row>
    <row r="5" spans="1:12" ht="15.6" x14ac:dyDescent="0.3">
      <c r="A5" s="51" t="s">
        <v>17</v>
      </c>
      <c r="B5" s="51" t="s">
        <v>0</v>
      </c>
      <c r="C5" s="51" t="s">
        <v>8</v>
      </c>
      <c r="D5" s="56" t="s">
        <v>9</v>
      </c>
      <c r="E5" s="56" t="s">
        <v>30</v>
      </c>
      <c r="F5" s="56" t="s">
        <v>71</v>
      </c>
      <c r="G5" s="54" t="s">
        <v>107</v>
      </c>
      <c r="H5" s="54"/>
      <c r="I5" s="53" t="s">
        <v>97</v>
      </c>
      <c r="J5" s="54"/>
      <c r="K5" s="55"/>
    </row>
    <row r="6" spans="1:12" ht="109.2" x14ac:dyDescent="0.3">
      <c r="A6" s="52"/>
      <c r="B6" s="52"/>
      <c r="C6" s="52"/>
      <c r="D6" s="57"/>
      <c r="E6" s="57"/>
      <c r="F6" s="57"/>
      <c r="G6" s="26" t="s">
        <v>95</v>
      </c>
      <c r="H6" s="26" t="s">
        <v>96</v>
      </c>
      <c r="I6" s="27" t="s">
        <v>19</v>
      </c>
      <c r="J6" s="27" t="s">
        <v>21</v>
      </c>
      <c r="K6" s="27" t="s">
        <v>20</v>
      </c>
    </row>
    <row r="7" spans="1:12" ht="14.4" customHeight="1" x14ac:dyDescent="0.3">
      <c r="A7" s="37" t="s">
        <v>68</v>
      </c>
      <c r="B7" s="36" t="s">
        <v>86</v>
      </c>
      <c r="C7" s="12" t="s">
        <v>1</v>
      </c>
      <c r="D7" s="6">
        <v>975</v>
      </c>
      <c r="E7" s="7">
        <f>SUM(1- SUM(F7/D7))</f>
        <v>0.1907692307692308</v>
      </c>
      <c r="F7" s="11">
        <v>789</v>
      </c>
      <c r="G7" s="6">
        <v>1.25</v>
      </c>
      <c r="H7" s="6">
        <v>1.25</v>
      </c>
      <c r="I7" s="6">
        <v>100</v>
      </c>
      <c r="J7" s="6">
        <v>689</v>
      </c>
      <c r="K7" s="6">
        <v>689</v>
      </c>
    </row>
    <row r="8" spans="1:12" x14ac:dyDescent="0.3">
      <c r="A8" s="38"/>
      <c r="B8" s="36"/>
      <c r="C8" s="12" t="s">
        <v>2</v>
      </c>
      <c r="D8" s="6">
        <v>975</v>
      </c>
      <c r="E8" s="7">
        <f t="shared" ref="E8:E13" si="0">SUM(1- SUM(F8/D8))</f>
        <v>0.1907692307692308</v>
      </c>
      <c r="F8" s="11">
        <v>789</v>
      </c>
      <c r="G8" s="6">
        <v>1.25</v>
      </c>
      <c r="H8" s="6">
        <v>1.25</v>
      </c>
      <c r="I8" s="6">
        <v>100</v>
      </c>
      <c r="J8" s="6">
        <v>689</v>
      </c>
      <c r="K8" s="6">
        <v>689</v>
      </c>
    </row>
    <row r="9" spans="1:12" x14ac:dyDescent="0.3">
      <c r="A9" s="38"/>
      <c r="B9" s="36"/>
      <c r="C9" s="12" t="s">
        <v>3</v>
      </c>
      <c r="D9" s="6">
        <v>975</v>
      </c>
      <c r="E9" s="7">
        <f t="shared" si="0"/>
        <v>0.1907692307692308</v>
      </c>
      <c r="F9" s="11">
        <v>789</v>
      </c>
      <c r="G9" s="6">
        <v>1.25</v>
      </c>
      <c r="H9" s="6">
        <v>1.25</v>
      </c>
      <c r="I9" s="6">
        <v>100</v>
      </c>
      <c r="J9" s="6">
        <v>689</v>
      </c>
      <c r="K9" s="6">
        <v>689</v>
      </c>
    </row>
    <row r="10" spans="1:12" x14ac:dyDescent="0.3">
      <c r="A10" s="38"/>
      <c r="B10" s="36"/>
      <c r="C10" s="12" t="s">
        <v>4</v>
      </c>
      <c r="D10" s="6">
        <v>975</v>
      </c>
      <c r="E10" s="7">
        <f t="shared" si="0"/>
        <v>0.1907692307692308</v>
      </c>
      <c r="F10" s="11">
        <v>789</v>
      </c>
      <c r="G10" s="6">
        <v>1.25</v>
      </c>
      <c r="H10" s="6">
        <v>1.25</v>
      </c>
      <c r="I10" s="6">
        <v>100</v>
      </c>
      <c r="J10" s="6">
        <v>689</v>
      </c>
      <c r="K10" s="6">
        <v>689</v>
      </c>
    </row>
    <row r="11" spans="1:12" x14ac:dyDescent="0.3">
      <c r="A11" s="38"/>
      <c r="B11" s="36"/>
      <c r="C11" s="12" t="s">
        <v>5</v>
      </c>
      <c r="D11" s="6">
        <v>975</v>
      </c>
      <c r="E11" s="7">
        <f t="shared" si="0"/>
        <v>0.1907692307692308</v>
      </c>
      <c r="F11" s="11">
        <v>789</v>
      </c>
      <c r="G11" s="6">
        <v>1.25</v>
      </c>
      <c r="H11" s="6">
        <v>1.25</v>
      </c>
      <c r="I11" s="6">
        <v>100</v>
      </c>
      <c r="J11" s="6">
        <v>689</v>
      </c>
      <c r="K11" s="6">
        <v>689</v>
      </c>
    </row>
    <row r="12" spans="1:12" x14ac:dyDescent="0.3">
      <c r="A12" s="38"/>
      <c r="B12" s="36"/>
      <c r="C12" s="12" t="s">
        <v>6</v>
      </c>
      <c r="D12" s="6">
        <v>975</v>
      </c>
      <c r="E12" s="7">
        <f t="shared" si="0"/>
        <v>0.1907692307692308</v>
      </c>
      <c r="F12" s="11">
        <v>789</v>
      </c>
      <c r="G12" s="6">
        <v>1.25</v>
      </c>
      <c r="H12" s="6">
        <v>1.25</v>
      </c>
      <c r="I12" s="6">
        <v>100</v>
      </c>
      <c r="J12" s="6">
        <v>689</v>
      </c>
      <c r="K12" s="6">
        <v>689</v>
      </c>
    </row>
    <row r="13" spans="1:12" x14ac:dyDescent="0.3">
      <c r="A13" s="38"/>
      <c r="B13" s="36"/>
      <c r="C13" s="12" t="s">
        <v>7</v>
      </c>
      <c r="D13" s="6">
        <v>975</v>
      </c>
      <c r="E13" s="7">
        <f t="shared" si="0"/>
        <v>0.1907692307692308</v>
      </c>
      <c r="F13" s="11">
        <v>789</v>
      </c>
      <c r="G13" s="6">
        <v>1.25</v>
      </c>
      <c r="H13" s="6">
        <v>1.25</v>
      </c>
      <c r="I13" s="6">
        <v>100</v>
      </c>
      <c r="J13" s="6">
        <v>689</v>
      </c>
      <c r="K13" s="6">
        <v>689</v>
      </c>
    </row>
    <row r="14" spans="1:12" x14ac:dyDescent="0.3">
      <c r="A14" s="38"/>
      <c r="B14" s="8"/>
      <c r="C14" s="28"/>
      <c r="D14" s="9"/>
      <c r="E14" s="10"/>
      <c r="F14" s="29"/>
      <c r="G14" s="9"/>
      <c r="H14" s="9"/>
      <c r="I14" s="9"/>
      <c r="J14" s="9"/>
      <c r="K14" s="9"/>
    </row>
    <row r="15" spans="1:12" x14ac:dyDescent="0.3">
      <c r="A15" s="38"/>
      <c r="B15" s="36" t="s">
        <v>70</v>
      </c>
      <c r="C15" s="12" t="s">
        <v>1</v>
      </c>
      <c r="D15" s="6">
        <v>0</v>
      </c>
      <c r="E15" s="7">
        <v>0</v>
      </c>
      <c r="F15" s="6">
        <v>0</v>
      </c>
      <c r="G15" s="6">
        <v>0</v>
      </c>
      <c r="H15" s="6">
        <v>0</v>
      </c>
      <c r="I15" s="6">
        <v>0</v>
      </c>
      <c r="J15" s="6">
        <v>0</v>
      </c>
      <c r="K15" s="6">
        <v>0</v>
      </c>
    </row>
    <row r="16" spans="1:12" x14ac:dyDescent="0.3">
      <c r="A16" s="38"/>
      <c r="B16" s="36"/>
      <c r="C16" s="12" t="s">
        <v>2</v>
      </c>
      <c r="D16" s="6">
        <v>0</v>
      </c>
      <c r="E16" s="7">
        <v>0</v>
      </c>
      <c r="F16" s="6">
        <v>0</v>
      </c>
      <c r="G16" s="6">
        <v>0</v>
      </c>
      <c r="H16" s="6">
        <v>0</v>
      </c>
      <c r="I16" s="6">
        <v>0</v>
      </c>
      <c r="J16" s="6">
        <v>0</v>
      </c>
      <c r="K16" s="6">
        <v>0</v>
      </c>
    </row>
    <row r="17" spans="1:14" x14ac:dyDescent="0.3">
      <c r="A17" s="38"/>
      <c r="B17" s="36"/>
      <c r="C17" s="12" t="s">
        <v>3</v>
      </c>
      <c r="D17" s="6">
        <v>0</v>
      </c>
      <c r="E17" s="7">
        <v>0</v>
      </c>
      <c r="F17" s="6">
        <v>0</v>
      </c>
      <c r="G17" s="6">
        <v>0</v>
      </c>
      <c r="H17" s="6">
        <v>0</v>
      </c>
      <c r="I17" s="6">
        <v>0</v>
      </c>
      <c r="J17" s="6">
        <v>0</v>
      </c>
      <c r="K17" s="6">
        <v>0</v>
      </c>
    </row>
    <row r="18" spans="1:14" x14ac:dyDescent="0.3">
      <c r="A18" s="38"/>
      <c r="B18" s="36"/>
      <c r="C18" s="12" t="s">
        <v>4</v>
      </c>
      <c r="D18" s="6">
        <v>0</v>
      </c>
      <c r="E18" s="7">
        <v>0</v>
      </c>
      <c r="F18" s="6">
        <v>0</v>
      </c>
      <c r="G18" s="6">
        <v>0</v>
      </c>
      <c r="H18" s="6">
        <v>0</v>
      </c>
      <c r="I18" s="6">
        <v>0</v>
      </c>
      <c r="J18" s="6">
        <v>0</v>
      </c>
      <c r="K18" s="6">
        <v>0</v>
      </c>
    </row>
    <row r="19" spans="1:14" x14ac:dyDescent="0.3">
      <c r="A19" s="38"/>
      <c r="B19" s="36"/>
      <c r="C19" s="12" t="s">
        <v>5</v>
      </c>
      <c r="D19" s="6">
        <v>0</v>
      </c>
      <c r="E19" s="7">
        <v>0</v>
      </c>
      <c r="F19" s="6">
        <v>0</v>
      </c>
      <c r="G19" s="6">
        <v>0</v>
      </c>
      <c r="H19" s="6">
        <v>0</v>
      </c>
      <c r="I19" s="6">
        <v>0</v>
      </c>
      <c r="J19" s="6">
        <v>0</v>
      </c>
      <c r="K19" s="6">
        <v>0</v>
      </c>
    </row>
    <row r="20" spans="1:14" x14ac:dyDescent="0.3">
      <c r="A20" s="38"/>
      <c r="B20" s="36"/>
      <c r="C20" s="12" t="s">
        <v>6</v>
      </c>
      <c r="D20" s="6">
        <v>0</v>
      </c>
      <c r="E20" s="7">
        <v>0</v>
      </c>
      <c r="F20" s="6">
        <v>0</v>
      </c>
      <c r="G20" s="6">
        <v>0</v>
      </c>
      <c r="H20" s="6">
        <v>0</v>
      </c>
      <c r="I20" s="6">
        <v>0</v>
      </c>
      <c r="J20" s="6">
        <v>0</v>
      </c>
      <c r="K20" s="6">
        <v>0</v>
      </c>
    </row>
    <row r="21" spans="1:14" x14ac:dyDescent="0.3">
      <c r="A21" s="38"/>
      <c r="B21" s="36"/>
      <c r="C21" s="12" t="s">
        <v>7</v>
      </c>
      <c r="D21" s="6">
        <v>0</v>
      </c>
      <c r="E21" s="7">
        <v>0</v>
      </c>
      <c r="F21" s="6">
        <v>0</v>
      </c>
      <c r="G21" s="6">
        <v>0</v>
      </c>
      <c r="H21" s="6">
        <v>0</v>
      </c>
      <c r="I21" s="6">
        <v>0</v>
      </c>
      <c r="J21" s="6">
        <v>0</v>
      </c>
      <c r="K21" s="6">
        <v>0</v>
      </c>
    </row>
    <row r="22" spans="1:14" x14ac:dyDescent="0.3">
      <c r="A22" s="38"/>
      <c r="B22" s="8"/>
      <c r="C22" s="28"/>
      <c r="D22" s="9"/>
      <c r="E22" s="10"/>
      <c r="F22" s="29"/>
      <c r="G22" s="9"/>
      <c r="H22" s="9"/>
      <c r="I22" s="9"/>
      <c r="J22" s="9"/>
      <c r="K22" s="9"/>
    </row>
    <row r="23" spans="1:14" x14ac:dyDescent="0.3">
      <c r="A23" s="38"/>
      <c r="B23" s="36" t="s">
        <v>10</v>
      </c>
      <c r="C23" s="12" t="s">
        <v>1</v>
      </c>
      <c r="D23" s="6">
        <v>0</v>
      </c>
      <c r="E23" s="7">
        <v>0</v>
      </c>
      <c r="F23" s="11">
        <f t="shared" ref="F23:F29" si="1">(1-E23)*D23</f>
        <v>0</v>
      </c>
      <c r="G23" s="6">
        <v>0</v>
      </c>
      <c r="H23" s="6">
        <v>0</v>
      </c>
      <c r="I23" s="6">
        <v>0</v>
      </c>
      <c r="J23" s="6">
        <v>0</v>
      </c>
      <c r="K23" s="6">
        <v>0</v>
      </c>
    </row>
    <row r="24" spans="1:14" x14ac:dyDescent="0.3">
      <c r="A24" s="38"/>
      <c r="B24" s="36"/>
      <c r="C24" s="12" t="s">
        <v>2</v>
      </c>
      <c r="D24" s="6">
        <v>0</v>
      </c>
      <c r="E24" s="7">
        <v>0</v>
      </c>
      <c r="F24" s="11">
        <f t="shared" si="1"/>
        <v>0</v>
      </c>
      <c r="G24" s="6">
        <v>0</v>
      </c>
      <c r="H24" s="6">
        <v>0</v>
      </c>
      <c r="I24" s="6">
        <v>0</v>
      </c>
      <c r="J24" s="6">
        <v>0</v>
      </c>
      <c r="K24" s="6">
        <v>0</v>
      </c>
    </row>
    <row r="25" spans="1:14" x14ac:dyDescent="0.3">
      <c r="A25" s="38"/>
      <c r="B25" s="36"/>
      <c r="C25" s="12" t="s">
        <v>3</v>
      </c>
      <c r="D25" s="6">
        <v>0</v>
      </c>
      <c r="E25" s="7">
        <v>0</v>
      </c>
      <c r="F25" s="11">
        <f t="shared" si="1"/>
        <v>0</v>
      </c>
      <c r="G25" s="6">
        <v>0</v>
      </c>
      <c r="H25" s="6">
        <v>0</v>
      </c>
      <c r="I25" s="6">
        <v>0</v>
      </c>
      <c r="J25" s="6">
        <v>0</v>
      </c>
      <c r="K25" s="6">
        <v>0</v>
      </c>
    </row>
    <row r="26" spans="1:14" x14ac:dyDescent="0.3">
      <c r="A26" s="38"/>
      <c r="B26" s="36"/>
      <c r="C26" s="12" t="s">
        <v>4</v>
      </c>
      <c r="D26" s="6">
        <v>0</v>
      </c>
      <c r="E26" s="7">
        <v>0</v>
      </c>
      <c r="F26" s="11">
        <f t="shared" si="1"/>
        <v>0</v>
      </c>
      <c r="G26" s="6">
        <v>0</v>
      </c>
      <c r="H26" s="6">
        <v>0</v>
      </c>
      <c r="I26" s="6">
        <v>0</v>
      </c>
      <c r="J26" s="6">
        <v>0</v>
      </c>
      <c r="K26" s="6">
        <v>0</v>
      </c>
    </row>
    <row r="27" spans="1:14" x14ac:dyDescent="0.3">
      <c r="A27" s="38"/>
      <c r="B27" s="36"/>
      <c r="C27" s="12" t="s">
        <v>5</v>
      </c>
      <c r="D27" s="6">
        <v>0</v>
      </c>
      <c r="E27" s="7">
        <v>0</v>
      </c>
      <c r="F27" s="11">
        <f t="shared" si="1"/>
        <v>0</v>
      </c>
      <c r="G27" s="6">
        <v>0</v>
      </c>
      <c r="H27" s="6">
        <v>0</v>
      </c>
      <c r="I27" s="6">
        <v>0</v>
      </c>
      <c r="J27" s="6">
        <v>0</v>
      </c>
      <c r="K27" s="6">
        <v>0</v>
      </c>
    </row>
    <row r="28" spans="1:14" x14ac:dyDescent="0.3">
      <c r="A28" s="38"/>
      <c r="B28" s="36"/>
      <c r="C28" s="12" t="s">
        <v>6</v>
      </c>
      <c r="D28" s="6">
        <v>0</v>
      </c>
      <c r="E28" s="7">
        <v>0</v>
      </c>
      <c r="F28" s="11">
        <f t="shared" si="1"/>
        <v>0</v>
      </c>
      <c r="G28" s="6">
        <v>0</v>
      </c>
      <c r="H28" s="6">
        <v>0</v>
      </c>
      <c r="I28" s="6">
        <v>0</v>
      </c>
      <c r="J28" s="6">
        <v>0</v>
      </c>
      <c r="K28" s="6">
        <v>0</v>
      </c>
    </row>
    <row r="29" spans="1:14" x14ac:dyDescent="0.3">
      <c r="A29" s="38"/>
      <c r="B29" s="36"/>
      <c r="C29" s="12" t="s">
        <v>7</v>
      </c>
      <c r="D29" s="6">
        <v>0</v>
      </c>
      <c r="E29" s="7">
        <v>0</v>
      </c>
      <c r="F29" s="11">
        <f t="shared" si="1"/>
        <v>0</v>
      </c>
      <c r="G29" s="6">
        <v>0</v>
      </c>
      <c r="H29" s="6">
        <v>0</v>
      </c>
      <c r="I29" s="6">
        <v>0</v>
      </c>
      <c r="J29" s="6">
        <v>0</v>
      </c>
      <c r="K29" s="6">
        <v>0</v>
      </c>
    </row>
    <row r="30" spans="1:14" x14ac:dyDescent="0.3">
      <c r="A30" s="38"/>
      <c r="B30" s="8"/>
      <c r="C30" s="28"/>
      <c r="D30" s="9"/>
      <c r="E30" s="10"/>
      <c r="F30" s="29"/>
      <c r="G30" s="9"/>
      <c r="H30" s="9"/>
      <c r="I30" s="9"/>
      <c r="J30" s="9"/>
      <c r="K30" s="9"/>
    </row>
    <row r="31" spans="1:14" x14ac:dyDescent="0.3">
      <c r="A31" s="38"/>
      <c r="B31" s="36" t="s">
        <v>26</v>
      </c>
      <c r="C31" s="12" t="s">
        <v>1</v>
      </c>
      <c r="D31" s="6">
        <v>0</v>
      </c>
      <c r="E31" s="7">
        <v>0</v>
      </c>
      <c r="F31" s="11">
        <f t="shared" ref="F31:F37" si="2">(1-E31)*D31</f>
        <v>0</v>
      </c>
      <c r="G31" s="6">
        <v>0</v>
      </c>
      <c r="H31" s="6">
        <v>0</v>
      </c>
      <c r="I31" s="6">
        <v>0</v>
      </c>
      <c r="J31" s="6">
        <v>0</v>
      </c>
      <c r="K31" s="6">
        <v>0</v>
      </c>
      <c r="N31" s="16"/>
    </row>
    <row r="32" spans="1:14" x14ac:dyDescent="0.3">
      <c r="A32" s="38"/>
      <c r="B32" s="36"/>
      <c r="C32" s="12" t="s">
        <v>2</v>
      </c>
      <c r="D32" s="6">
        <v>0</v>
      </c>
      <c r="E32" s="7">
        <v>0</v>
      </c>
      <c r="F32" s="11">
        <f t="shared" si="2"/>
        <v>0</v>
      </c>
      <c r="G32" s="6">
        <v>0</v>
      </c>
      <c r="H32" s="6">
        <v>0</v>
      </c>
      <c r="I32" s="6">
        <v>0</v>
      </c>
      <c r="J32" s="6">
        <v>0</v>
      </c>
      <c r="K32" s="6">
        <v>0</v>
      </c>
    </row>
    <row r="33" spans="1:14" x14ac:dyDescent="0.3">
      <c r="A33" s="38"/>
      <c r="B33" s="36"/>
      <c r="C33" s="12" t="s">
        <v>3</v>
      </c>
      <c r="D33" s="6">
        <v>0</v>
      </c>
      <c r="E33" s="7">
        <v>0</v>
      </c>
      <c r="F33" s="11">
        <f t="shared" si="2"/>
        <v>0</v>
      </c>
      <c r="G33" s="6">
        <v>0</v>
      </c>
      <c r="H33" s="6">
        <v>0</v>
      </c>
      <c r="I33" s="6">
        <v>0</v>
      </c>
      <c r="J33" s="6">
        <v>0</v>
      </c>
      <c r="K33" s="6">
        <v>0</v>
      </c>
    </row>
    <row r="34" spans="1:14" s="16" customFormat="1" x14ac:dyDescent="0.3">
      <c r="A34" s="38"/>
      <c r="B34" s="36"/>
      <c r="C34" s="12" t="s">
        <v>4</v>
      </c>
      <c r="D34" s="6">
        <v>0</v>
      </c>
      <c r="E34" s="7">
        <v>0</v>
      </c>
      <c r="F34" s="11">
        <f t="shared" si="2"/>
        <v>0</v>
      </c>
      <c r="G34" s="6">
        <v>0</v>
      </c>
      <c r="H34" s="6">
        <v>0</v>
      </c>
      <c r="I34" s="6">
        <v>0</v>
      </c>
      <c r="J34" s="6">
        <v>0</v>
      </c>
      <c r="K34" s="6">
        <v>0</v>
      </c>
      <c r="N34" s="5"/>
    </row>
    <row r="35" spans="1:14" x14ac:dyDescent="0.3">
      <c r="A35" s="38"/>
      <c r="B35" s="36"/>
      <c r="C35" s="12" t="s">
        <v>5</v>
      </c>
      <c r="D35" s="6">
        <v>0</v>
      </c>
      <c r="E35" s="7">
        <v>0</v>
      </c>
      <c r="F35" s="11">
        <f t="shared" si="2"/>
        <v>0</v>
      </c>
      <c r="G35" s="6">
        <v>0</v>
      </c>
      <c r="H35" s="6">
        <v>0</v>
      </c>
      <c r="I35" s="6">
        <v>0</v>
      </c>
      <c r="J35" s="6">
        <v>0</v>
      </c>
      <c r="K35" s="6">
        <v>0</v>
      </c>
    </row>
    <row r="36" spans="1:14" x14ac:dyDescent="0.3">
      <c r="A36" s="38"/>
      <c r="B36" s="36"/>
      <c r="C36" s="12" t="s">
        <v>6</v>
      </c>
      <c r="D36" s="6">
        <v>0</v>
      </c>
      <c r="E36" s="7">
        <v>0</v>
      </c>
      <c r="F36" s="11">
        <f t="shared" si="2"/>
        <v>0</v>
      </c>
      <c r="G36" s="6">
        <v>0</v>
      </c>
      <c r="H36" s="6">
        <v>0</v>
      </c>
      <c r="I36" s="6">
        <v>0</v>
      </c>
      <c r="J36" s="6">
        <v>0</v>
      </c>
      <c r="K36" s="6">
        <v>0</v>
      </c>
    </row>
    <row r="37" spans="1:14" x14ac:dyDescent="0.3">
      <c r="A37" s="38"/>
      <c r="B37" s="36"/>
      <c r="C37" s="12" t="s">
        <v>7</v>
      </c>
      <c r="D37" s="6">
        <v>0</v>
      </c>
      <c r="E37" s="7">
        <v>0</v>
      </c>
      <c r="F37" s="11">
        <f t="shared" si="2"/>
        <v>0</v>
      </c>
      <c r="G37" s="6">
        <v>0</v>
      </c>
      <c r="H37" s="6">
        <v>0</v>
      </c>
      <c r="I37" s="6">
        <v>0</v>
      </c>
      <c r="J37" s="6">
        <v>0</v>
      </c>
      <c r="K37" s="6">
        <v>0</v>
      </c>
    </row>
    <row r="38" spans="1:14" x14ac:dyDescent="0.3">
      <c r="A38" s="38"/>
      <c r="B38" s="19"/>
      <c r="C38" s="20"/>
      <c r="D38" s="21"/>
      <c r="E38" s="22"/>
      <c r="F38" s="23"/>
      <c r="G38" s="21"/>
      <c r="H38" s="21"/>
      <c r="I38" s="21"/>
      <c r="J38" s="21"/>
      <c r="K38" s="21"/>
    </row>
    <row r="39" spans="1:14" x14ac:dyDescent="0.3">
      <c r="A39" s="38"/>
      <c r="B39" s="36" t="s">
        <v>27</v>
      </c>
      <c r="C39" s="12" t="s">
        <v>1</v>
      </c>
      <c r="D39" s="6">
        <v>0</v>
      </c>
      <c r="E39" s="7">
        <v>0</v>
      </c>
      <c r="F39" s="11">
        <f t="shared" ref="F39:F45" si="3">(1-E39)*D39</f>
        <v>0</v>
      </c>
      <c r="G39" s="6">
        <v>0</v>
      </c>
      <c r="H39" s="6">
        <v>0</v>
      </c>
      <c r="I39" s="6">
        <v>0</v>
      </c>
      <c r="J39" s="6">
        <v>0</v>
      </c>
      <c r="K39" s="6">
        <v>0</v>
      </c>
    </row>
    <row r="40" spans="1:14" x14ac:dyDescent="0.3">
      <c r="A40" s="38"/>
      <c r="B40" s="36"/>
      <c r="C40" s="12" t="s">
        <v>2</v>
      </c>
      <c r="D40" s="6">
        <v>0</v>
      </c>
      <c r="E40" s="7">
        <v>0</v>
      </c>
      <c r="F40" s="11">
        <f t="shared" si="3"/>
        <v>0</v>
      </c>
      <c r="G40" s="6">
        <v>0</v>
      </c>
      <c r="H40" s="6">
        <v>0</v>
      </c>
      <c r="I40" s="6">
        <v>0</v>
      </c>
      <c r="J40" s="6">
        <v>0</v>
      </c>
      <c r="K40" s="6">
        <v>0</v>
      </c>
    </row>
    <row r="41" spans="1:14" x14ac:dyDescent="0.3">
      <c r="A41" s="38"/>
      <c r="B41" s="36"/>
      <c r="C41" s="12" t="s">
        <v>3</v>
      </c>
      <c r="D41" s="6">
        <v>0</v>
      </c>
      <c r="E41" s="7">
        <v>0</v>
      </c>
      <c r="F41" s="11">
        <f t="shared" si="3"/>
        <v>0</v>
      </c>
      <c r="G41" s="6">
        <v>0</v>
      </c>
      <c r="H41" s="6">
        <v>0</v>
      </c>
      <c r="I41" s="6">
        <v>0</v>
      </c>
      <c r="J41" s="6">
        <v>0</v>
      </c>
      <c r="K41" s="6">
        <v>0</v>
      </c>
    </row>
    <row r="42" spans="1:14" x14ac:dyDescent="0.3">
      <c r="A42" s="38"/>
      <c r="B42" s="36"/>
      <c r="C42" s="12" t="s">
        <v>4</v>
      </c>
      <c r="D42" s="6">
        <v>0</v>
      </c>
      <c r="E42" s="7">
        <v>0</v>
      </c>
      <c r="F42" s="11">
        <f t="shared" si="3"/>
        <v>0</v>
      </c>
      <c r="G42" s="6">
        <v>0</v>
      </c>
      <c r="H42" s="6">
        <v>0</v>
      </c>
      <c r="I42" s="6">
        <v>0</v>
      </c>
      <c r="J42" s="6">
        <v>0</v>
      </c>
      <c r="K42" s="6">
        <v>0</v>
      </c>
    </row>
    <row r="43" spans="1:14" x14ac:dyDescent="0.3">
      <c r="A43" s="38"/>
      <c r="B43" s="36"/>
      <c r="C43" s="12" t="s">
        <v>5</v>
      </c>
      <c r="D43" s="6">
        <v>0</v>
      </c>
      <c r="E43" s="7">
        <v>0</v>
      </c>
      <c r="F43" s="11">
        <f t="shared" si="3"/>
        <v>0</v>
      </c>
      <c r="G43" s="6">
        <v>0</v>
      </c>
      <c r="H43" s="6">
        <v>0</v>
      </c>
      <c r="I43" s="6">
        <v>0</v>
      </c>
      <c r="J43" s="6">
        <v>0</v>
      </c>
      <c r="K43" s="6">
        <v>0</v>
      </c>
    </row>
    <row r="44" spans="1:14" x14ac:dyDescent="0.3">
      <c r="A44" s="38"/>
      <c r="B44" s="36"/>
      <c r="C44" s="12" t="s">
        <v>6</v>
      </c>
      <c r="D44" s="6">
        <v>0</v>
      </c>
      <c r="E44" s="7">
        <v>0</v>
      </c>
      <c r="F44" s="11">
        <f t="shared" si="3"/>
        <v>0</v>
      </c>
      <c r="G44" s="6">
        <v>0</v>
      </c>
      <c r="H44" s="6">
        <v>0</v>
      </c>
      <c r="I44" s="6">
        <v>0</v>
      </c>
      <c r="J44" s="6">
        <v>0</v>
      </c>
      <c r="K44" s="6">
        <v>0</v>
      </c>
    </row>
    <row r="45" spans="1:14" x14ac:dyDescent="0.3">
      <c r="A45" s="38"/>
      <c r="B45" s="36"/>
      <c r="C45" s="12" t="s">
        <v>7</v>
      </c>
      <c r="D45" s="6">
        <v>0</v>
      </c>
      <c r="E45" s="7">
        <v>0</v>
      </c>
      <c r="F45" s="11">
        <f t="shared" si="3"/>
        <v>0</v>
      </c>
      <c r="G45" s="6">
        <v>0</v>
      </c>
      <c r="H45" s="6">
        <v>0</v>
      </c>
      <c r="I45" s="6">
        <v>0</v>
      </c>
      <c r="J45" s="6">
        <v>0</v>
      </c>
      <c r="K45" s="6">
        <v>0</v>
      </c>
    </row>
    <row r="46" spans="1:14" x14ac:dyDescent="0.3">
      <c r="A46" s="39"/>
      <c r="B46" s="19"/>
      <c r="C46" s="20"/>
      <c r="D46" s="21"/>
      <c r="E46" s="22"/>
      <c r="F46" s="23"/>
      <c r="G46" s="21"/>
      <c r="H46" s="21"/>
      <c r="I46" s="21"/>
      <c r="J46" s="21"/>
      <c r="K46" s="21"/>
    </row>
    <row r="47" spans="1:14" x14ac:dyDescent="0.3">
      <c r="A47" s="24" t="s">
        <v>66</v>
      </c>
    </row>
    <row r="48" spans="1:14" x14ac:dyDescent="0.3">
      <c r="A48" s="24" t="s">
        <v>106</v>
      </c>
    </row>
    <row r="49" spans="1:2" ht="76.5" customHeight="1" x14ac:dyDescent="0.3">
      <c r="A49" s="35" t="s">
        <v>105</v>
      </c>
      <c r="B49" s="35"/>
    </row>
  </sheetData>
  <sheetProtection insertColumns="0" insertRows="0"/>
  <mergeCells count="17">
    <mergeCell ref="B23:B29"/>
    <mergeCell ref="B31:B37"/>
    <mergeCell ref="B39:B45"/>
    <mergeCell ref="A49:B49"/>
    <mergeCell ref="A1:K3"/>
    <mergeCell ref="A4:K4"/>
    <mergeCell ref="A5:A6"/>
    <mergeCell ref="B5:B6"/>
    <mergeCell ref="C5:C6"/>
    <mergeCell ref="D5:D6"/>
    <mergeCell ref="E5:E6"/>
    <mergeCell ref="F5:F6"/>
    <mergeCell ref="G5:H5"/>
    <mergeCell ref="I5:K5"/>
    <mergeCell ref="A7:A46"/>
    <mergeCell ref="B7:B13"/>
    <mergeCell ref="B15:B2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2"/>
  <sheetViews>
    <sheetView showGridLines="0" zoomScaleNormal="100" workbookViewId="0">
      <selection activeCell="A5" sqref="A5:H12"/>
    </sheetView>
  </sheetViews>
  <sheetFormatPr defaultColWidth="8.88671875" defaultRowHeight="14.4" x14ac:dyDescent="0.3"/>
  <cols>
    <col min="1" max="1" width="16.6640625" style="5" customWidth="1"/>
    <col min="2" max="2" width="10.6640625" style="5" customWidth="1"/>
    <col min="3" max="3" width="12.5546875" style="4" customWidth="1"/>
    <col min="4" max="4" width="18.44140625" style="4" bestFit="1" customWidth="1"/>
    <col min="5" max="5" width="18" style="4" customWidth="1"/>
    <col min="6" max="8" width="23.33203125" style="4" customWidth="1"/>
    <col min="9" max="13" width="8.88671875" style="5"/>
    <col min="14" max="14" width="79.6640625" style="5" bestFit="1" customWidth="1"/>
    <col min="15" max="16384" width="8.88671875" style="5"/>
  </cols>
  <sheetData>
    <row r="1" spans="1:9" ht="22.35" customHeight="1" x14ac:dyDescent="0.3">
      <c r="A1" s="42" t="s">
        <v>39</v>
      </c>
      <c r="B1" s="42"/>
      <c r="C1" s="42"/>
      <c r="D1" s="42"/>
      <c r="E1" s="42"/>
      <c r="F1" s="42"/>
      <c r="G1" s="42"/>
      <c r="H1" s="42"/>
      <c r="I1" s="4"/>
    </row>
    <row r="2" spans="1:9" ht="22.35" customHeight="1" x14ac:dyDescent="0.3">
      <c r="A2" s="45"/>
      <c r="B2" s="45"/>
      <c r="C2" s="45"/>
      <c r="D2" s="45"/>
      <c r="E2" s="45"/>
      <c r="F2" s="45"/>
      <c r="G2" s="45"/>
      <c r="H2" s="45"/>
      <c r="I2" s="4"/>
    </row>
    <row r="3" spans="1:9" ht="18" customHeight="1" x14ac:dyDescent="0.3">
      <c r="A3" s="48"/>
      <c r="B3" s="48"/>
      <c r="C3" s="48"/>
      <c r="D3" s="48"/>
      <c r="E3" s="48"/>
      <c r="F3" s="48"/>
      <c r="G3" s="48"/>
      <c r="H3" s="48"/>
    </row>
    <row r="4" spans="1:9" ht="5.0999999999999996" customHeight="1" x14ac:dyDescent="0.3">
      <c r="A4" s="71"/>
      <c r="B4" s="71"/>
      <c r="C4" s="71"/>
      <c r="D4" s="71"/>
      <c r="E4" s="71"/>
      <c r="F4" s="71"/>
      <c r="G4" s="71"/>
      <c r="H4" s="71"/>
    </row>
    <row r="5" spans="1:9" ht="14.4" customHeight="1" x14ac:dyDescent="0.3">
      <c r="A5" s="67" t="s">
        <v>36</v>
      </c>
      <c r="B5" s="67"/>
      <c r="C5" s="67"/>
      <c r="D5" s="68"/>
      <c r="E5" s="59" t="s">
        <v>74</v>
      </c>
      <c r="F5" s="61" t="s">
        <v>38</v>
      </c>
      <c r="G5" s="62"/>
      <c r="H5" s="63"/>
    </row>
    <row r="6" spans="1:9" ht="14.4" customHeight="1" x14ac:dyDescent="0.3">
      <c r="A6" s="69"/>
      <c r="B6" s="69"/>
      <c r="C6" s="69"/>
      <c r="D6" s="70"/>
      <c r="E6" s="60"/>
      <c r="F6" s="64"/>
      <c r="G6" s="65"/>
      <c r="H6" s="66"/>
    </row>
    <row r="7" spans="1:9" x14ac:dyDescent="0.3">
      <c r="A7" s="58" t="s">
        <v>75</v>
      </c>
      <c r="B7" s="58"/>
      <c r="C7" s="58"/>
      <c r="D7" s="32" t="s">
        <v>69</v>
      </c>
      <c r="E7" s="33">
        <v>0.8</v>
      </c>
      <c r="F7" s="58" t="s">
        <v>88</v>
      </c>
      <c r="G7" s="58"/>
      <c r="H7" s="58"/>
    </row>
    <row r="8" spans="1:9" x14ac:dyDescent="0.3">
      <c r="A8" s="58" t="s">
        <v>75</v>
      </c>
      <c r="B8" s="58"/>
      <c r="C8" s="58"/>
      <c r="D8" s="32" t="s">
        <v>78</v>
      </c>
      <c r="E8" s="33">
        <v>0.2</v>
      </c>
      <c r="F8" s="58" t="s">
        <v>89</v>
      </c>
      <c r="G8" s="58"/>
      <c r="H8" s="58"/>
    </row>
    <row r="9" spans="1:9" x14ac:dyDescent="0.3">
      <c r="A9" s="58" t="s">
        <v>76</v>
      </c>
      <c r="B9" s="58"/>
      <c r="C9" s="58"/>
      <c r="D9" s="32" t="s">
        <v>69</v>
      </c>
      <c r="E9" s="33">
        <v>0.7</v>
      </c>
      <c r="F9" s="58" t="s">
        <v>90</v>
      </c>
      <c r="G9" s="58"/>
      <c r="H9" s="58"/>
    </row>
    <row r="10" spans="1:9" x14ac:dyDescent="0.3">
      <c r="A10" s="58" t="s">
        <v>76</v>
      </c>
      <c r="B10" s="58"/>
      <c r="C10" s="58"/>
      <c r="D10" s="32" t="s">
        <v>78</v>
      </c>
      <c r="E10" s="33">
        <v>0.15</v>
      </c>
      <c r="F10" s="58" t="s">
        <v>91</v>
      </c>
      <c r="G10" s="58"/>
      <c r="H10" s="58"/>
    </row>
    <row r="11" spans="1:9" x14ac:dyDescent="0.3">
      <c r="A11" s="58" t="s">
        <v>77</v>
      </c>
      <c r="B11" s="58"/>
      <c r="C11" s="58"/>
      <c r="D11" s="32" t="s">
        <v>78</v>
      </c>
      <c r="E11" s="33">
        <v>0.1</v>
      </c>
      <c r="F11" s="58" t="s">
        <v>92</v>
      </c>
      <c r="G11" s="58"/>
      <c r="H11" s="58"/>
    </row>
    <row r="12" spans="1:9" x14ac:dyDescent="0.3">
      <c r="A12" s="58" t="s">
        <v>79</v>
      </c>
      <c r="B12" s="58"/>
      <c r="C12" s="58"/>
      <c r="D12" s="58"/>
      <c r="E12" s="58"/>
      <c r="F12" s="58"/>
      <c r="G12" s="58"/>
      <c r="H12" s="58"/>
    </row>
  </sheetData>
  <mergeCells count="16">
    <mergeCell ref="A12:H12"/>
    <mergeCell ref="A8:C8"/>
    <mergeCell ref="A9:C9"/>
    <mergeCell ref="A10:C10"/>
    <mergeCell ref="A11:C11"/>
    <mergeCell ref="A1:H3"/>
    <mergeCell ref="F8:H8"/>
    <mergeCell ref="F9:H9"/>
    <mergeCell ref="F10:H10"/>
    <mergeCell ref="F11:H11"/>
    <mergeCell ref="E5:E6"/>
    <mergeCell ref="F5:H6"/>
    <mergeCell ref="A7:C7"/>
    <mergeCell ref="F7:H7"/>
    <mergeCell ref="A5:D6"/>
    <mergeCell ref="A4:H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E5586-2C38-46DC-A486-BA26DAAD9D3A}">
  <dimension ref="A1:K19"/>
  <sheetViews>
    <sheetView workbookViewId="0">
      <pane ySplit="5" topLeftCell="A6" activePane="bottomLeft" state="frozen"/>
      <selection pane="bottomLeft" activeCell="A7" sqref="A7:G7"/>
    </sheetView>
  </sheetViews>
  <sheetFormatPr defaultRowHeight="14.4" x14ac:dyDescent="0.3"/>
  <sheetData>
    <row r="1" spans="1:11" s="5" customFormat="1" ht="24.6" customHeight="1" x14ac:dyDescent="0.3">
      <c r="A1" s="41" t="s">
        <v>85</v>
      </c>
      <c r="B1" s="42"/>
      <c r="C1" s="42"/>
      <c r="D1" s="42"/>
      <c r="E1" s="42"/>
      <c r="F1" s="42"/>
      <c r="G1" s="42"/>
      <c r="H1" s="42"/>
      <c r="I1" s="42"/>
      <c r="J1" s="42"/>
      <c r="K1" s="4"/>
    </row>
    <row r="2" spans="1:11" s="5" customFormat="1" ht="24.6" customHeight="1" x14ac:dyDescent="0.3">
      <c r="A2" s="44"/>
      <c r="B2" s="45"/>
      <c r="C2" s="45"/>
      <c r="D2" s="45"/>
      <c r="E2" s="45"/>
      <c r="F2" s="45"/>
      <c r="G2" s="45"/>
      <c r="H2" s="45"/>
      <c r="I2" s="45"/>
      <c r="J2" s="45"/>
      <c r="K2" s="4"/>
    </row>
    <row r="3" spans="1:11" s="5" customFormat="1" ht="24.6" customHeight="1" x14ac:dyDescent="0.3">
      <c r="A3" s="47"/>
      <c r="B3" s="48"/>
      <c r="C3" s="48"/>
      <c r="D3" s="48"/>
      <c r="E3" s="48"/>
      <c r="F3" s="48"/>
      <c r="G3" s="48"/>
      <c r="H3" s="48"/>
      <c r="I3" s="48"/>
      <c r="J3" s="48"/>
    </row>
    <row r="4" spans="1:11" s="5" customFormat="1" x14ac:dyDescent="0.3">
      <c r="A4" s="50"/>
      <c r="B4" s="50"/>
      <c r="C4" s="50"/>
      <c r="D4" s="50"/>
      <c r="E4" s="50"/>
      <c r="F4" s="50"/>
      <c r="G4" s="50"/>
      <c r="H4" s="50"/>
      <c r="I4" s="50"/>
      <c r="J4" s="50"/>
    </row>
    <row r="5" spans="1:11" s="5" customFormat="1" ht="62.1" customHeight="1" x14ac:dyDescent="0.3">
      <c r="A5" s="74" t="s">
        <v>87</v>
      </c>
      <c r="B5" s="74"/>
      <c r="C5" s="74"/>
      <c r="D5" s="74"/>
      <c r="E5" s="74"/>
      <c r="F5" s="74"/>
      <c r="G5" s="74"/>
      <c r="H5" s="74" t="s">
        <v>104</v>
      </c>
      <c r="I5" s="74"/>
      <c r="J5" s="74"/>
    </row>
    <row r="6" spans="1:11" s="5" customFormat="1" x14ac:dyDescent="0.3">
      <c r="A6" s="73" t="s">
        <v>82</v>
      </c>
      <c r="B6" s="73"/>
      <c r="C6" s="73"/>
      <c r="D6" s="73"/>
      <c r="E6" s="73"/>
      <c r="F6" s="73"/>
      <c r="G6" s="73"/>
      <c r="H6" s="72">
        <v>5</v>
      </c>
      <c r="I6" s="72"/>
      <c r="J6" s="72"/>
    </row>
    <row r="7" spans="1:11" s="5" customFormat="1" x14ac:dyDescent="0.3">
      <c r="A7" s="73" t="s">
        <v>83</v>
      </c>
      <c r="B7" s="73"/>
      <c r="C7" s="73"/>
      <c r="D7" s="73"/>
      <c r="E7" s="73"/>
      <c r="F7" s="73"/>
      <c r="G7" s="73"/>
      <c r="H7" s="72">
        <v>5</v>
      </c>
      <c r="I7" s="72"/>
      <c r="J7" s="72"/>
    </row>
    <row r="8" spans="1:11" s="5" customFormat="1" x14ac:dyDescent="0.3">
      <c r="A8" s="73" t="s">
        <v>93</v>
      </c>
      <c r="B8" s="73"/>
      <c r="C8" s="73"/>
      <c r="D8" s="73"/>
      <c r="E8" s="73"/>
      <c r="F8" s="73"/>
      <c r="G8" s="73"/>
      <c r="H8" s="72">
        <v>18.75</v>
      </c>
      <c r="I8" s="72"/>
      <c r="J8" s="72"/>
    </row>
    <row r="9" spans="1:11" s="5" customFormat="1" x14ac:dyDescent="0.3">
      <c r="A9" s="73" t="s">
        <v>94</v>
      </c>
      <c r="B9" s="73"/>
      <c r="C9" s="73"/>
      <c r="D9" s="73"/>
      <c r="E9" s="73"/>
      <c r="F9" s="73"/>
      <c r="G9" s="73"/>
      <c r="H9" s="72">
        <v>18.75</v>
      </c>
      <c r="I9" s="72"/>
      <c r="J9" s="72"/>
    </row>
    <row r="10" spans="1:11" s="5" customFormat="1" x14ac:dyDescent="0.3">
      <c r="A10" s="73" t="s">
        <v>101</v>
      </c>
      <c r="B10" s="73"/>
      <c r="C10" s="73"/>
      <c r="D10" s="73"/>
      <c r="E10" s="73"/>
      <c r="F10" s="73"/>
      <c r="G10" s="73"/>
      <c r="H10" s="72">
        <v>14</v>
      </c>
      <c r="I10" s="72"/>
      <c r="J10" s="72"/>
    </row>
    <row r="11" spans="1:11" s="5" customFormat="1" x14ac:dyDescent="0.3">
      <c r="A11" s="73" t="s">
        <v>102</v>
      </c>
      <c r="B11" s="73"/>
      <c r="C11" s="73"/>
      <c r="D11" s="73"/>
      <c r="E11" s="73"/>
      <c r="F11" s="73"/>
      <c r="G11" s="73"/>
      <c r="H11" s="72">
        <v>4</v>
      </c>
      <c r="I11" s="72"/>
      <c r="J11" s="72"/>
    </row>
    <row r="12" spans="1:11" s="5" customFormat="1" x14ac:dyDescent="0.3">
      <c r="A12" s="73" t="s">
        <v>103</v>
      </c>
      <c r="B12" s="73"/>
      <c r="C12" s="73"/>
      <c r="D12" s="73"/>
      <c r="E12" s="73"/>
      <c r="F12" s="73"/>
      <c r="G12" s="73"/>
      <c r="H12" s="72">
        <v>18</v>
      </c>
      <c r="I12" s="72"/>
      <c r="J12" s="72"/>
    </row>
    <row r="13" spans="1:11" s="5" customFormat="1" x14ac:dyDescent="0.3">
      <c r="A13" s="73" t="s">
        <v>98</v>
      </c>
      <c r="B13" s="73"/>
      <c r="C13" s="73"/>
      <c r="D13" s="73"/>
      <c r="E13" s="73"/>
      <c r="F13" s="73"/>
      <c r="G13" s="73"/>
      <c r="H13" s="72">
        <v>150</v>
      </c>
      <c r="I13" s="72"/>
      <c r="J13" s="72"/>
    </row>
    <row r="14" spans="1:11" s="5" customFormat="1" x14ac:dyDescent="0.3">
      <c r="A14" s="73" t="s">
        <v>80</v>
      </c>
      <c r="B14" s="73"/>
      <c r="C14" s="73"/>
      <c r="D14" s="73"/>
      <c r="E14" s="73"/>
      <c r="F14" s="73"/>
      <c r="G14" s="73"/>
      <c r="H14" s="72">
        <v>15</v>
      </c>
      <c r="I14" s="72"/>
      <c r="J14" s="72"/>
    </row>
    <row r="15" spans="1:11" s="5" customFormat="1" x14ac:dyDescent="0.3">
      <c r="A15" s="73" t="s">
        <v>100</v>
      </c>
      <c r="B15" s="73"/>
      <c r="C15" s="73"/>
      <c r="D15" s="73"/>
      <c r="E15" s="73"/>
      <c r="F15" s="73"/>
      <c r="G15" s="73"/>
      <c r="H15" s="72">
        <v>2</v>
      </c>
      <c r="I15" s="72"/>
      <c r="J15" s="72"/>
    </row>
    <row r="16" spans="1:11" s="5" customFormat="1" x14ac:dyDescent="0.3">
      <c r="A16" s="73" t="s">
        <v>99</v>
      </c>
      <c r="B16" s="73"/>
      <c r="C16" s="73"/>
      <c r="D16" s="73"/>
      <c r="E16" s="73"/>
      <c r="F16" s="73"/>
      <c r="G16" s="73"/>
      <c r="H16" s="72">
        <v>10</v>
      </c>
      <c r="I16" s="72"/>
      <c r="J16" s="72"/>
    </row>
    <row r="17" spans="1:10" s="5" customFormat="1" x14ac:dyDescent="0.3">
      <c r="A17" s="73" t="s">
        <v>84</v>
      </c>
      <c r="B17" s="73"/>
      <c r="C17" s="73"/>
      <c r="D17" s="73"/>
      <c r="E17" s="73"/>
      <c r="F17" s="73"/>
      <c r="G17" s="73"/>
      <c r="H17" s="72">
        <v>50</v>
      </c>
      <c r="I17" s="72"/>
      <c r="J17" s="72"/>
    </row>
    <row r="18" spans="1:10" s="5" customFormat="1" x14ac:dyDescent="0.3">
      <c r="A18" s="73" t="s">
        <v>81</v>
      </c>
      <c r="B18" s="73"/>
      <c r="C18" s="73"/>
      <c r="D18" s="73"/>
      <c r="E18" s="73"/>
      <c r="F18" s="73"/>
      <c r="G18" s="73"/>
      <c r="H18" s="72">
        <v>10</v>
      </c>
      <c r="I18" s="72"/>
      <c r="J18" s="72"/>
    </row>
    <row r="19" spans="1:10" s="5" customFormat="1" x14ac:dyDescent="0.3"/>
  </sheetData>
  <mergeCells count="30">
    <mergeCell ref="A10:G10"/>
    <mergeCell ref="A11:G11"/>
    <mergeCell ref="A12:G12"/>
    <mergeCell ref="A13:G13"/>
    <mergeCell ref="A1:J3"/>
    <mergeCell ref="A4:J4"/>
    <mergeCell ref="A5:G5"/>
    <mergeCell ref="A6:G6"/>
    <mergeCell ref="A7:G7"/>
    <mergeCell ref="A8:G8"/>
    <mergeCell ref="A9:G9"/>
    <mergeCell ref="H5:J5"/>
    <mergeCell ref="H6:J6"/>
    <mergeCell ref="H7:J7"/>
    <mergeCell ref="H8:J8"/>
    <mergeCell ref="H9:J9"/>
    <mergeCell ref="A14:G14"/>
    <mergeCell ref="A15:G15"/>
    <mergeCell ref="A16:G16"/>
    <mergeCell ref="A17:G17"/>
    <mergeCell ref="A18:G18"/>
    <mergeCell ref="H16:J16"/>
    <mergeCell ref="H17:J17"/>
    <mergeCell ref="H18:J18"/>
    <mergeCell ref="H10:J10"/>
    <mergeCell ref="H11:J11"/>
    <mergeCell ref="H12:J12"/>
    <mergeCell ref="H13:J13"/>
    <mergeCell ref="H14:J14"/>
    <mergeCell ref="H15:J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8223B4C-9CAA-4FFE-9903-39F257B57201}">
  <ds:schemaRefs>
    <ds:schemaRef ds:uri="http://schemas.microsoft.com/sharepoint/v3/contenttype/forms"/>
  </ds:schemaRefs>
</ds:datastoreItem>
</file>

<file path=customXml/itemProps2.xml><?xml version="1.0" encoding="utf-8"?>
<ds:datastoreItem xmlns:ds="http://schemas.openxmlformats.org/officeDocument/2006/customXml" ds:itemID="{D321E33E-8255-4D35-8F36-1D42A3D9615A}"/>
</file>

<file path=customXml/itemProps3.xml><?xml version="1.0" encoding="utf-8"?>
<ds:datastoreItem xmlns:ds="http://schemas.openxmlformats.org/officeDocument/2006/customXml" ds:itemID="{282FF919-37BC-46C3-9554-5CCB3182E19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Continuous Signaling (Lease)</vt:lpstr>
      <vt:lpstr>Continuous Signaling (Purchase)</vt:lpstr>
      <vt:lpstr>Alert Notifications</vt:lpstr>
      <vt:lpstr>RF Accessories (Purchase)</vt:lpstr>
    </vt:vector>
  </TitlesOfParts>
  <Company>OIT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Pollack, Nikki</dc:creator>
  <cp:lastModifiedBy>Baczewski, Michael</cp:lastModifiedBy>
  <dcterms:created xsi:type="dcterms:W3CDTF">2021-12-15T17:37:59Z</dcterms:created>
  <dcterms:modified xsi:type="dcterms:W3CDTF">2023-04-06T12:14:52Z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